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2.xml" ContentType="application/vnd.openxmlformats-officedocument.spreadsheetml.table+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Z:\DES_ReUse\execution\"/>
    </mc:Choice>
  </mc:AlternateContent>
  <xr:revisionPtr revIDLastSave="0" documentId="13_ncr:1_{EA723CBA-595E-4793-8A8E-6A46BB75B626}" xr6:coauthVersionLast="47" xr6:coauthVersionMax="47" xr10:uidLastSave="{00000000-0000-0000-0000-000000000000}"/>
  <bookViews>
    <workbookView xWindow="-120" yWindow="-120" windowWidth="29040" windowHeight="15720" tabRatio="751" xr2:uid="{87872DE1-8D43-42F7-84B2-2F15EBA920D4}"/>
  </bookViews>
  <sheets>
    <sheet name="simulation" sheetId="35" r:id="rId1"/>
    <sheet name="producttype" sheetId="11" r:id="rId2"/>
    <sheet name="products" sheetId="9" r:id="rId3"/>
    <sheet name="producttype_parts" sheetId="8" r:id="rId4"/>
    <sheet name="components" sheetId="7" r:id="rId5"/>
    <sheet name="products_components" sheetId="10" r:id="rId6"/>
    <sheet name="company_data_resources" sheetId="14" r:id="rId7"/>
    <sheet name="offers" sheetId="24" r:id="rId8"/>
    <sheet name="initial_orders" sheetId="12" r:id="rId9"/>
    <sheet name="demand" sheetId="30" r:id="rId10"/>
    <sheet name="place_order" sheetId="29" r:id="rId11"/>
    <sheet name="pickup_goods" sheetId="22" r:id="rId12"/>
    <sheet name="unloading_after_pickup" sheetId="37" r:id="rId13"/>
    <sheet name="unloading_after_delivery" sheetId="39" r:id="rId14"/>
    <sheet name="unpacking" sheetId="23" r:id="rId15"/>
    <sheet name="grading" sheetId="16" r:id="rId16"/>
    <sheet name="refurbish" sheetId="27" r:id="rId17"/>
    <sheet name="scavenging" sheetId="34" r:id="rId18"/>
    <sheet name="recycling" sheetId="33" r:id="rId19"/>
    <sheet name="shipping" sheetId="31" r:id="rId20"/>
    <sheet name="replenish_components" sheetId="26" r:id="rId21"/>
  </sheets>
  <definedNames>
    <definedName name="Resources">company_data_resources!$A$2:$A$6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2" i="27" l="1"/>
  <c r="F7" i="30"/>
  <c r="F6" i="30"/>
  <c r="F5" i="30"/>
  <c r="F4" i="30"/>
  <c r="F3" i="30"/>
  <c r="F2" i="30"/>
  <c r="E13" i="24"/>
  <c r="E12" i="24"/>
  <c r="E11" i="24"/>
  <c r="E10" i="24"/>
  <c r="E9" i="24"/>
  <c r="E8"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1" authorId="0" shapeId="0" xr:uid="{39184BE5-BDE9-4F69-8F71-570163DCBD05}">
      <text>
        <r>
          <rPr>
            <b/>
            <sz val="9"/>
            <color indexed="81"/>
            <rFont val="Segoe UI"/>
            <family val="2"/>
          </rPr>
          <t>Produkttype</t>
        </r>
        <r>
          <rPr>
            <sz val="9"/>
            <color indexed="81"/>
            <rFont val="Segoe UI"/>
            <family val="2"/>
          </rPr>
          <t xml:space="preserve">
Type: string
</t>
        </r>
      </text>
    </comment>
    <comment ref="B1" authorId="0" shapeId="0" xr:uid="{C6D5BE22-F80F-4506-A6FB-50F020D97FD6}">
      <text>
        <r>
          <rPr>
            <b/>
            <sz val="9"/>
            <color indexed="81"/>
            <rFont val="Segoe UI"/>
            <charset val="1"/>
          </rPr>
          <t xml:space="preserve">maximum stock capacity per product type
</t>
        </r>
        <r>
          <rPr>
            <sz val="9"/>
            <color indexed="81"/>
            <rFont val="Segoe UI"/>
            <family val="2"/>
          </rPr>
          <t>Type: integer</t>
        </r>
        <r>
          <rPr>
            <sz val="9"/>
            <color indexed="81"/>
            <rFont val="Segoe UI"/>
            <charset val="1"/>
          </rPr>
          <t xml:space="preserve">
</t>
        </r>
      </text>
    </comment>
    <comment ref="C1" authorId="0" shapeId="0" xr:uid="{4E892ED2-328B-4472-BEF6-86F141560A02}">
      <text>
        <r>
          <rPr>
            <b/>
            <sz val="9"/>
            <color indexed="81"/>
            <rFont val="Segoe UI"/>
            <family val="2"/>
          </rPr>
          <t xml:space="preserve">Quality limit for a product to become sellable:
</t>
        </r>
        <r>
          <rPr>
            <sz val="9"/>
            <color indexed="81"/>
            <rFont val="Segoe UI"/>
            <family val="2"/>
          </rPr>
          <t>quality of product &gt;= quality limit --&gt; product is sellable
Type: float</t>
        </r>
      </text>
    </comment>
    <comment ref="D1" authorId="0" shapeId="0" xr:uid="{91E57F00-D898-4D46-A692-F3382E61E0AF}">
      <text>
        <r>
          <rPr>
            <b/>
            <sz val="9"/>
            <color indexed="81"/>
            <rFont val="Segoe UI"/>
            <family val="2"/>
          </rPr>
          <t xml:space="preserve">Quality limit for a product to get refurbished:
</t>
        </r>
        <r>
          <rPr>
            <sz val="9"/>
            <color indexed="81"/>
            <rFont val="Segoe UI"/>
            <family val="2"/>
          </rPr>
          <t xml:space="preserve">quality of product &gt;= quality limit --&gt; product is refurbishable
Type: float
</t>
        </r>
      </text>
    </comment>
    <comment ref="E1" authorId="0" shapeId="0" xr:uid="{B701D8C9-6E14-4348-AA47-F583CBBD78DA}">
      <text>
        <r>
          <rPr>
            <b/>
            <sz val="9"/>
            <color indexed="81"/>
            <rFont val="Segoe UI"/>
            <family val="2"/>
          </rPr>
          <t xml:space="preserve">Quality limit for a product to get scavenged:
</t>
        </r>
        <r>
          <rPr>
            <sz val="9"/>
            <color indexed="81"/>
            <rFont val="Segoe UI"/>
            <family val="2"/>
          </rPr>
          <t>quality of product &gt;= quality limit --&gt; product can be scanvenged
Type: float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1" authorId="0" shapeId="0" xr:uid="{F7144D52-73EE-4640-9A25-05BF7D0C892E}">
      <text>
        <r>
          <rPr>
            <b/>
            <sz val="9"/>
            <color indexed="81"/>
            <rFont val="Segoe UI"/>
            <family val="2"/>
          </rPr>
          <t xml:space="preserve">Products
</t>
        </r>
        <r>
          <rPr>
            <sz val="9"/>
            <color indexed="81"/>
            <rFont val="Segoe UI"/>
            <family val="2"/>
          </rPr>
          <t>Type: string</t>
        </r>
      </text>
    </comment>
    <comment ref="B1" authorId="0" shapeId="0" xr:uid="{0CB42C4D-0077-4584-AFE4-72E157A3B28A}">
      <text>
        <r>
          <rPr>
            <b/>
            <sz val="9"/>
            <color indexed="81"/>
            <rFont val="Segoe UI"/>
            <family val="2"/>
          </rPr>
          <t xml:space="preserve">Producttype
</t>
        </r>
        <r>
          <rPr>
            <sz val="9"/>
            <color indexed="81"/>
            <rFont val="Segoe UI"/>
            <family val="2"/>
          </rPr>
          <t>Type: string</t>
        </r>
      </text>
    </comment>
    <comment ref="C1" authorId="0" shapeId="0" xr:uid="{163878EF-FE7A-412F-8B83-35370B3B2F97}">
      <text>
        <r>
          <rPr>
            <b/>
            <sz val="9"/>
            <color indexed="81"/>
            <rFont val="Segoe UI"/>
            <family val="2"/>
          </rPr>
          <t xml:space="preserve">Initial stock of products
</t>
        </r>
        <r>
          <rPr>
            <sz val="9"/>
            <color indexed="81"/>
            <rFont val="Segoe UI"/>
            <family val="2"/>
          </rPr>
          <t>Type: int</t>
        </r>
      </text>
    </comment>
    <comment ref="D1" authorId="0" shapeId="0" xr:uid="{3AD51CE1-C896-4294-B6C5-8A2E37590E98}">
      <text>
        <r>
          <rPr>
            <b/>
            <sz val="9"/>
            <color indexed="81"/>
            <rFont val="Segoe UI"/>
            <family val="2"/>
          </rPr>
          <t xml:space="preserve">Components quality distribution of initial stock:
</t>
        </r>
        <r>
          <rPr>
            <sz val="9"/>
            <color indexed="81"/>
            <rFont val="Segoe UI"/>
            <charset val="1"/>
          </rPr>
          <t>Type: float or python numpy distribution: self.rng.distr()</t>
        </r>
      </text>
    </comment>
    <comment ref="E1" authorId="0" shapeId="0" xr:uid="{D177CFCB-0947-4FF9-A104-8719A1C0F02A}">
      <text>
        <r>
          <rPr>
            <b/>
            <sz val="9"/>
            <color indexed="81"/>
            <rFont val="Segoe UI"/>
            <family val="2"/>
          </rPr>
          <t xml:space="preserve">buying price of products in initial stock:
</t>
        </r>
        <r>
          <rPr>
            <sz val="9"/>
            <color indexed="81"/>
            <rFont val="Segoe UI"/>
            <family val="2"/>
          </rPr>
          <t>Type: float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1" authorId="0" shapeId="0" xr:uid="{2264840A-50BC-41DD-8780-EC0A8495B0C1}">
      <text>
        <r>
          <rPr>
            <b/>
            <sz val="9"/>
            <color indexed="81"/>
            <rFont val="Segoe UI"/>
            <family val="2"/>
          </rPr>
          <t xml:space="preserve">Producttype
</t>
        </r>
        <r>
          <rPr>
            <sz val="9"/>
            <color indexed="81"/>
            <rFont val="Segoe UI"/>
            <family val="2"/>
          </rPr>
          <t>Type: string</t>
        </r>
      </text>
    </comment>
    <comment ref="B1" authorId="0" shapeId="0" xr:uid="{D6BBE4CB-05EA-4429-9D12-E2DF4E98BC0D}">
      <text>
        <r>
          <rPr>
            <b/>
            <sz val="9"/>
            <color indexed="81"/>
            <rFont val="Segoe UI"/>
            <family val="2"/>
          </rPr>
          <t xml:space="preserve">component types of which a product consists of
</t>
        </r>
        <r>
          <rPr>
            <sz val="9"/>
            <color indexed="81"/>
            <rFont val="Segoe UI"/>
            <family val="2"/>
          </rPr>
          <t>Type: string</t>
        </r>
      </text>
    </comment>
    <comment ref="C1" authorId="0" shapeId="0" xr:uid="{50FC13D6-6F9D-46D3-B6D2-EA003AEEA2E6}">
      <text>
        <r>
          <rPr>
            <b/>
            <sz val="9"/>
            <color indexed="81"/>
            <rFont val="Segoe UI"/>
            <family val="2"/>
          </rPr>
          <t xml:space="preserve">Quantity: 
</t>
        </r>
        <r>
          <rPr>
            <sz val="9"/>
            <color indexed="81"/>
            <rFont val="Segoe UI"/>
            <family val="2"/>
          </rPr>
          <t>how many of those components are necessary for one product
Type: int</t>
        </r>
      </text>
    </comment>
    <comment ref="D1" authorId="0" shapeId="0" xr:uid="{E36D863A-AA45-4B5F-95E2-0913A82B8480}">
      <text>
        <r>
          <rPr>
            <b/>
            <sz val="9"/>
            <color indexed="81"/>
            <rFont val="Segoe UI"/>
            <charset val="1"/>
          </rPr>
          <t xml:space="preserve">Component based duration for the repair process
</t>
        </r>
        <r>
          <rPr>
            <sz val="9"/>
            <color indexed="81"/>
            <rFont val="Segoe UI"/>
            <family val="2"/>
          </rPr>
          <t>how long does it take if a special component need to be replaced, repaired
Type: float or or python numpy distribution: self.rng.distr()</t>
        </r>
      </text>
    </comment>
    <comment ref="E1" authorId="0" shapeId="0" xr:uid="{491A2D9A-4F47-4D59-BE27-8355819CF1D3}">
      <text>
        <r>
          <rPr>
            <b/>
            <sz val="9"/>
            <color indexed="81"/>
            <rFont val="Segoe UI"/>
            <charset val="1"/>
          </rPr>
          <t xml:space="preserve">Component based duration for the scavenging process
</t>
        </r>
        <r>
          <rPr>
            <sz val="9"/>
            <color indexed="81"/>
            <rFont val="Segoe UI"/>
            <family val="2"/>
          </rPr>
          <t>how long does it take if a special component is scavenged
Type: float or or python numpy distribution: self.rng.distr()</t>
        </r>
      </text>
    </comment>
    <comment ref="F1" authorId="0" shapeId="0" xr:uid="{22419B5C-9404-47A6-8B10-885FAEA3918B}">
      <text>
        <r>
          <rPr>
            <b/>
            <sz val="9"/>
            <color indexed="81"/>
            <rFont val="Segoe UI"/>
            <charset val="1"/>
          </rPr>
          <t xml:space="preserve">Component based duration for the recycle process
</t>
        </r>
        <r>
          <rPr>
            <sz val="9"/>
            <color indexed="81"/>
            <rFont val="Segoe UI"/>
            <family val="2"/>
          </rPr>
          <t>how long does it take if a special component need to be recycled
Type: float or or python numpy distribution: self.rng.distr()</t>
        </r>
      </text>
    </comment>
    <comment ref="G1" authorId="0" shapeId="0" xr:uid="{34FDDC63-74BA-470E-A634-6C6715187430}">
      <text>
        <r>
          <rPr>
            <b/>
            <sz val="9"/>
            <color indexed="81"/>
            <rFont val="Segoe UI"/>
            <family val="2"/>
          </rPr>
          <t xml:space="preserve">Minimum quality of components
</t>
        </r>
        <r>
          <rPr>
            <sz val="9"/>
            <color indexed="81"/>
            <rFont val="Segoe UI"/>
            <family val="2"/>
          </rPr>
          <t>quality limit for components to be scavenged or if a product is refurbished components have to exceed this limit or has to be replaced/repaired
Type: float</t>
        </r>
      </text>
    </comment>
    <comment ref="H1" authorId="0" shapeId="0" xr:uid="{5323D6E5-9910-48DA-97A5-0CED429270A8}">
      <text>
        <r>
          <rPr>
            <b/>
            <sz val="9"/>
            <color indexed="81"/>
            <rFont val="Segoe UI"/>
            <family val="2"/>
          </rPr>
          <t xml:space="preserve">Components weight for the quality calculation
</t>
        </r>
        <r>
          <rPr>
            <sz val="9"/>
            <color indexed="81"/>
            <rFont val="Segoe UI"/>
            <family val="2"/>
          </rPr>
          <t>the quality for products is calculated by a weighted average using these weights
Type: float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1" authorId="0" shapeId="0" xr:uid="{8FBC397B-C7BE-428B-B575-C590B5FA7302}">
      <text>
        <r>
          <rPr>
            <b/>
            <sz val="9"/>
            <color indexed="81"/>
            <rFont val="Segoe UI"/>
            <family val="2"/>
          </rPr>
          <t xml:space="preserve">Component
</t>
        </r>
        <r>
          <rPr>
            <sz val="9"/>
            <color indexed="81"/>
            <rFont val="Segoe UI"/>
            <family val="2"/>
          </rPr>
          <t>all various components which have to be of a component type defined on 'producttype_parts'</t>
        </r>
        <r>
          <rPr>
            <b/>
            <sz val="9"/>
            <color indexed="81"/>
            <rFont val="Segoe UI"/>
            <family val="2"/>
          </rPr>
          <t xml:space="preserve">
</t>
        </r>
        <r>
          <rPr>
            <sz val="9"/>
            <color indexed="81"/>
            <rFont val="Segoe UI"/>
            <family val="2"/>
          </rPr>
          <t>Type: string</t>
        </r>
      </text>
    </comment>
    <comment ref="B1" authorId="0" shapeId="0" xr:uid="{3C25AB5F-9248-4D35-B3A7-D277FBFB67EC}">
      <text>
        <r>
          <rPr>
            <b/>
            <sz val="9"/>
            <color indexed="81"/>
            <rFont val="Segoe UI"/>
            <family val="2"/>
          </rPr>
          <t xml:space="preserve">Type of Component:
</t>
        </r>
        <r>
          <rPr>
            <sz val="9"/>
            <color indexed="81"/>
            <rFont val="Segoe UI"/>
            <family val="2"/>
          </rPr>
          <t>these types have to be defined in 'producttype_parts'</t>
        </r>
        <r>
          <rPr>
            <b/>
            <sz val="9"/>
            <color indexed="81"/>
            <rFont val="Segoe UI"/>
            <family val="2"/>
          </rPr>
          <t xml:space="preserve">
</t>
        </r>
        <r>
          <rPr>
            <sz val="9"/>
            <color indexed="81"/>
            <rFont val="Segoe UI"/>
            <family val="2"/>
          </rPr>
          <t>Type: string</t>
        </r>
      </text>
    </comment>
    <comment ref="C1" authorId="0" shapeId="0" xr:uid="{68796871-AFEE-4D5B-8D58-083D082AAC6F}">
      <text>
        <r>
          <rPr>
            <b/>
            <sz val="9"/>
            <color indexed="81"/>
            <rFont val="Segoe UI"/>
            <family val="2"/>
          </rPr>
          <t xml:space="preserve">maximum Stock capacity of the specific components
</t>
        </r>
        <r>
          <rPr>
            <sz val="9"/>
            <color indexed="81"/>
            <rFont val="Segoe UI"/>
            <family val="2"/>
          </rPr>
          <t>Type: int</t>
        </r>
      </text>
    </comment>
    <comment ref="D1" authorId="0" shapeId="0" xr:uid="{7DC2DC5F-2E2D-4EAA-BB44-9AA5C679F300}">
      <text>
        <r>
          <rPr>
            <b/>
            <sz val="9"/>
            <color indexed="81"/>
            <rFont val="Segoe UI"/>
            <family val="2"/>
          </rPr>
          <t xml:space="preserve">inital component stock of specific components
</t>
        </r>
        <r>
          <rPr>
            <sz val="9"/>
            <color indexed="81"/>
            <rFont val="Segoe UI"/>
            <family val="2"/>
          </rPr>
          <t>Type: int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1" authorId="0" shapeId="0" xr:uid="{00A10510-1BF3-4085-A918-991DA7390923}">
      <text>
        <r>
          <rPr>
            <b/>
            <sz val="9"/>
            <color indexed="81"/>
            <rFont val="Segoe UI"/>
            <charset val="1"/>
          </rPr>
          <t xml:space="preserve">Products
</t>
        </r>
        <r>
          <rPr>
            <sz val="9"/>
            <color indexed="81"/>
            <rFont val="Segoe UI"/>
            <family val="2"/>
          </rPr>
          <t>Type: string</t>
        </r>
      </text>
    </comment>
    <comment ref="B1" authorId="0" shapeId="0" xr:uid="{DB1E2860-590A-4E6B-9F55-86274C897815}">
      <text>
        <r>
          <rPr>
            <b/>
            <sz val="9"/>
            <color indexed="81"/>
            <rFont val="Segoe UI"/>
            <family val="2"/>
          </rPr>
          <t xml:space="preserve">Component
</t>
        </r>
        <r>
          <rPr>
            <sz val="9"/>
            <color indexed="81"/>
            <rFont val="Segoe UI"/>
            <family val="2"/>
          </rPr>
          <t>all various components which can be part of the product have to be given here
Type: string</t>
        </r>
      </text>
    </comment>
    <comment ref="C1" authorId="0" shapeId="0" xr:uid="{FC7BC650-303E-49B2-B85D-B21C56FDC765}">
      <text>
        <r>
          <rPr>
            <b/>
            <sz val="9"/>
            <color indexed="81"/>
            <rFont val="Segoe UI"/>
            <charset val="1"/>
          </rPr>
          <t xml:space="preserve">Priority:
</t>
        </r>
        <r>
          <rPr>
            <sz val="9"/>
            <color indexed="81"/>
            <rFont val="Segoe UI"/>
            <family val="2"/>
          </rPr>
          <t>necessary to give when more than one component can be used for one component type
the lower the number the higher the priority
Type: int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1" authorId="0" shapeId="0" xr:uid="{5F0D681B-4BBF-459D-BDCD-3B5DE03BB027}">
      <text>
        <r>
          <rPr>
            <b/>
            <sz val="9"/>
            <color indexed="81"/>
            <rFont val="Segoe UI"/>
            <family val="2"/>
          </rPr>
          <t xml:space="preserve">Human Resources
</t>
        </r>
        <r>
          <rPr>
            <sz val="9"/>
            <color indexed="81"/>
            <rFont val="Segoe UI"/>
            <family val="2"/>
          </rPr>
          <t>each human resource is given in one row with the name in column A and the skills in column B to J</t>
        </r>
      </text>
    </comment>
    <comment ref="B1" authorId="0" shapeId="0" xr:uid="{B789796E-85A1-484E-A5DC-A334119C002A}">
      <text>
        <r>
          <rPr>
            <b/>
            <sz val="9"/>
            <color indexed="81"/>
            <rFont val="Segoe UI"/>
            <family val="2"/>
          </rPr>
          <t xml:space="preserve">Processes:
</t>
        </r>
        <r>
          <rPr>
            <sz val="9"/>
            <color indexed="81"/>
            <rFont val="Segoe UI"/>
            <family val="2"/>
          </rPr>
          <t>all possible processes are given in the columns
the human resources can have various skills which have to be entered in the rows
enter the process names according to the Titel in Row 1 into the matrix</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1" authorId="0" shapeId="0" xr:uid="{A8488242-D1FB-4C1B-A41D-0B17A3F0ADB5}">
      <text>
        <r>
          <rPr>
            <b/>
            <sz val="9"/>
            <color indexed="81"/>
            <rFont val="Segoe UI"/>
            <family val="2"/>
          </rPr>
          <t xml:space="preserve">Offer
</t>
        </r>
        <r>
          <rPr>
            <sz val="9"/>
            <color indexed="81"/>
            <rFont val="Segoe UI"/>
            <family val="2"/>
          </rPr>
          <t>in this matrix the offers for used products are given which can be ordered and processed in the simulation
in this column a offer-ID has to be given
Type: string</t>
        </r>
      </text>
    </comment>
    <comment ref="B1" authorId="0" shapeId="0" xr:uid="{CD4200D2-8E61-4FEB-BA0D-0E425AC2C196}">
      <text>
        <r>
          <rPr>
            <b/>
            <sz val="9"/>
            <color indexed="81"/>
            <rFont val="Segoe UI"/>
            <charset val="1"/>
          </rPr>
          <t xml:space="preserve">Product:
</t>
        </r>
        <r>
          <rPr>
            <sz val="9"/>
            <color indexed="81"/>
            <rFont val="Segoe UI"/>
            <family val="2"/>
          </rPr>
          <t>product ID defined in products
Type: string</t>
        </r>
      </text>
    </comment>
    <comment ref="C1" authorId="0" shapeId="0" xr:uid="{EAACC8BA-DDFC-4EF4-A4FA-1DC181185301}">
      <text>
        <r>
          <rPr>
            <b/>
            <sz val="9"/>
            <color indexed="81"/>
            <rFont val="Segoe UI"/>
            <charset val="1"/>
          </rPr>
          <t xml:space="preserve">offar arrival pattern:
</t>
        </r>
        <r>
          <rPr>
            <sz val="9"/>
            <color indexed="81"/>
            <rFont val="Segoe UI"/>
            <family val="2"/>
          </rPr>
          <t>how often does this offer arrive for the company
Type: defined string eather 'once' or 'cyclical'</t>
        </r>
      </text>
    </comment>
    <comment ref="D1" authorId="0" shapeId="0" xr:uid="{BC5EA985-DC47-46A4-BC94-94D1B556F82C}">
      <text>
        <r>
          <rPr>
            <b/>
            <sz val="9"/>
            <color indexed="81"/>
            <rFont val="Segoe UI"/>
            <charset val="1"/>
          </rPr>
          <t xml:space="preserve">offer arrival time
</t>
        </r>
        <r>
          <rPr>
            <sz val="9"/>
            <color indexed="81"/>
            <rFont val="Segoe UI"/>
            <family val="2"/>
          </rPr>
          <t>when does the offer arrive at the company
Type: float or python numpy distribution: self.rng.distr() or if function</t>
        </r>
      </text>
    </comment>
    <comment ref="E1" authorId="0" shapeId="0" xr:uid="{72059424-021A-4DD9-894E-3EEA8392941D}">
      <text>
        <r>
          <rPr>
            <b/>
            <sz val="9"/>
            <color indexed="81"/>
            <rFont val="Segoe UI"/>
            <charset val="1"/>
          </rPr>
          <t xml:space="preserve">valid duration
</t>
        </r>
        <r>
          <rPr>
            <sz val="9"/>
            <color indexed="81"/>
            <rFont val="Segoe UI"/>
            <family val="2"/>
          </rPr>
          <t>how long is the offer valid
Type: float or python numpy distribution: self.rng.distr()</t>
        </r>
      </text>
    </comment>
    <comment ref="F1" authorId="0" shapeId="0" xr:uid="{6046409E-0E39-4912-8EF5-6A5AFEB89184}">
      <text>
        <r>
          <rPr>
            <b/>
            <sz val="9"/>
            <color indexed="81"/>
            <rFont val="Segoe UI"/>
            <charset val="1"/>
          </rPr>
          <t xml:space="preserve">batch size
</t>
        </r>
        <r>
          <rPr>
            <sz val="9"/>
            <color indexed="81"/>
            <rFont val="Segoe UI"/>
            <family val="2"/>
          </rPr>
          <t xml:space="preserve">how many products are offered to buy
Type: float or python numpy distribution: self.rng.distr() </t>
        </r>
      </text>
    </comment>
    <comment ref="G1" authorId="0" shapeId="0" xr:uid="{207F53EF-A0E6-4C05-BF60-E1AB59F7D712}">
      <text>
        <r>
          <rPr>
            <b/>
            <sz val="9"/>
            <color indexed="81"/>
            <rFont val="Segoe UI"/>
            <charset val="1"/>
          </rPr>
          <t xml:space="preserve">quality of components
</t>
        </r>
        <r>
          <rPr>
            <sz val="9"/>
            <color indexed="81"/>
            <rFont val="Segoe UI"/>
            <family val="2"/>
          </rPr>
          <t>enter the average quality of components, best to enter als distribution
Type: floator python numpy distribution: self.rng.distr()</t>
        </r>
      </text>
    </comment>
    <comment ref="H1" authorId="0" shapeId="0" xr:uid="{0C226267-4CC2-45B1-9723-A6CE8C26D6A9}">
      <text>
        <r>
          <rPr>
            <b/>
            <sz val="9"/>
            <color indexed="81"/>
            <rFont val="Segoe UI"/>
            <family val="2"/>
          </rPr>
          <t xml:space="preserve">buying price per product
</t>
        </r>
        <r>
          <rPr>
            <sz val="9"/>
            <color indexed="81"/>
            <rFont val="Segoe UI"/>
            <family val="2"/>
          </rPr>
          <t>Type: float or python numpy distribution: self.rng.distr()</t>
        </r>
      </text>
    </comment>
    <comment ref="I1" authorId="0" shapeId="0" xr:uid="{8FB2E490-77C2-453B-BA4B-CE27586A78F4}">
      <text>
        <r>
          <rPr>
            <b/>
            <sz val="9"/>
            <color indexed="81"/>
            <rFont val="Segoe UI"/>
            <charset val="1"/>
          </rPr>
          <t xml:space="preserve">lead time
</t>
        </r>
        <r>
          <rPr>
            <sz val="9"/>
            <color indexed="81"/>
            <rFont val="Segoe UI"/>
            <family val="2"/>
          </rPr>
          <t>how long after ordering can the products be picked up or be delivered
Type: float or python numpy distribution: self.rng.distr()</t>
        </r>
      </text>
    </comment>
    <comment ref="J1" authorId="0" shapeId="0" xr:uid="{B8EE18FC-01CB-43B2-B9D3-4C8372C43A38}">
      <text>
        <r>
          <rPr>
            <b/>
            <sz val="9"/>
            <color indexed="81"/>
            <rFont val="Segoe UI"/>
            <family val="2"/>
          </rPr>
          <t>delivered</t>
        </r>
        <r>
          <rPr>
            <sz val="9"/>
            <color indexed="81"/>
            <rFont val="Segoe UI"/>
            <charset val="1"/>
          </rPr>
          <t xml:space="preserve">
True: products get delivered to company
False: products have to be picked up by company
Type: boolean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1" authorId="0" shapeId="0" xr:uid="{33F0EEBD-86F1-4573-B74E-380B513CFA79}">
      <text>
        <r>
          <rPr>
            <b/>
            <sz val="9"/>
            <color indexed="81"/>
            <rFont val="Segoe UI"/>
            <family val="2"/>
          </rPr>
          <t xml:space="preserve">Order
</t>
        </r>
        <r>
          <rPr>
            <sz val="9"/>
            <color indexed="81"/>
            <rFont val="Segoe UI"/>
            <family val="2"/>
          </rPr>
          <t>in this matrix the initial orders at simulationstart for used products are given
in this column a order-ID has to be given
Type: string</t>
        </r>
      </text>
    </comment>
    <comment ref="B1" authorId="0" shapeId="0" xr:uid="{898FD37F-4AD3-4790-83BE-7D3AB6E6A38B}">
      <text>
        <r>
          <rPr>
            <b/>
            <sz val="9"/>
            <color indexed="81"/>
            <rFont val="Segoe UI"/>
            <family val="2"/>
          </rPr>
          <t>Product:</t>
        </r>
        <r>
          <rPr>
            <sz val="9"/>
            <color indexed="81"/>
            <rFont val="Segoe UI"/>
            <family val="2"/>
          </rPr>
          <t xml:space="preserve">
product ID defined in products
Type: string</t>
        </r>
      </text>
    </comment>
    <comment ref="C1" authorId="0" shapeId="0" xr:uid="{ADCCA0EE-AFA7-4D97-9ABC-A5F320CA5C28}">
      <text>
        <r>
          <rPr>
            <b/>
            <sz val="9"/>
            <color indexed="81"/>
            <rFont val="Segoe UI"/>
            <family val="2"/>
          </rPr>
          <t xml:space="preserve">quantity
</t>
        </r>
        <r>
          <rPr>
            <sz val="9"/>
            <color indexed="81"/>
            <rFont val="Segoe UI"/>
            <family val="2"/>
          </rPr>
          <t>how many products are ordered
Type: int</t>
        </r>
      </text>
    </comment>
    <comment ref="D1" authorId="0" shapeId="0" xr:uid="{402C776C-3715-4D9B-B88F-18C196AB08FC}">
      <text>
        <r>
          <rPr>
            <b/>
            <sz val="9"/>
            <color indexed="81"/>
            <rFont val="Segoe UI"/>
            <family val="2"/>
          </rPr>
          <t xml:space="preserve">buying price per product
</t>
        </r>
        <r>
          <rPr>
            <sz val="9"/>
            <color indexed="81"/>
            <rFont val="Segoe UI"/>
            <family val="2"/>
          </rPr>
          <t>Type: float</t>
        </r>
      </text>
    </comment>
    <comment ref="E1" authorId="0" shapeId="0" xr:uid="{7B8ACB41-3C5D-4BF5-9EA5-309B350CDB82}">
      <text>
        <r>
          <rPr>
            <b/>
            <sz val="9"/>
            <color indexed="81"/>
            <rFont val="Segoe UI"/>
            <family val="2"/>
          </rPr>
          <t xml:space="preserve">lead time
</t>
        </r>
        <r>
          <rPr>
            <sz val="9"/>
            <color indexed="81"/>
            <rFont val="Segoe UI"/>
            <family val="2"/>
          </rPr>
          <t>how long after simulation start can the products be picked up or be delivered
Type: float</t>
        </r>
      </text>
    </comment>
    <comment ref="F1" authorId="0" shapeId="0" xr:uid="{B9D8FB6B-AF91-40A5-8188-0955B03CA912}">
      <text>
        <r>
          <rPr>
            <b/>
            <sz val="9"/>
            <color indexed="81"/>
            <rFont val="Segoe UI"/>
            <family val="2"/>
          </rPr>
          <t xml:space="preserve">delivered
</t>
        </r>
        <r>
          <rPr>
            <sz val="9"/>
            <color indexed="81"/>
            <rFont val="Segoe UI"/>
            <family val="2"/>
          </rPr>
          <t xml:space="preserve">True: products get delivered to company
False: products have to be picked up by company
Type: boolean
</t>
        </r>
      </text>
    </comment>
    <comment ref="G1" authorId="0" shapeId="0" xr:uid="{68DC7B37-80E7-43AA-965C-F8FB2A3669A8}">
      <text>
        <r>
          <rPr>
            <b/>
            <sz val="9"/>
            <color indexed="81"/>
            <rFont val="Segoe UI"/>
            <charset val="1"/>
          </rPr>
          <t xml:space="preserve">quality of components
</t>
        </r>
        <r>
          <rPr>
            <sz val="9"/>
            <color indexed="81"/>
            <rFont val="Segoe UI"/>
            <family val="2"/>
          </rPr>
          <t>enter the average quality of components, best to enter als distribution
Type: float or python numpy distribution: self.rng.distr()</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1" authorId="0" shapeId="0" xr:uid="{F4D2032C-9563-4134-97B6-375DC0222187}">
      <text>
        <r>
          <rPr>
            <b/>
            <sz val="9"/>
            <color indexed="81"/>
            <rFont val="Segoe UI"/>
            <charset val="1"/>
          </rPr>
          <t xml:space="preserve">demand
</t>
        </r>
        <r>
          <rPr>
            <sz val="9"/>
            <color indexed="81"/>
            <rFont val="Segoe UI"/>
            <family val="2"/>
          </rPr>
          <t>in this matrix the demand for used products after refurbishing are given
in this column a demand-ID has to be given
Type: string</t>
        </r>
        <r>
          <rPr>
            <sz val="9"/>
            <color indexed="81"/>
            <rFont val="Segoe UI"/>
            <charset val="1"/>
          </rPr>
          <t xml:space="preserve">
</t>
        </r>
      </text>
    </comment>
    <comment ref="B1" authorId="0" shapeId="0" xr:uid="{56BFAE26-AE44-45C9-BA36-83DF74DC0E90}">
      <text>
        <r>
          <rPr>
            <b/>
            <sz val="9"/>
            <color indexed="81"/>
            <rFont val="Segoe UI"/>
            <family val="2"/>
          </rPr>
          <t xml:space="preserve">Producttype:
</t>
        </r>
        <r>
          <rPr>
            <sz val="9"/>
            <color indexed="81"/>
            <rFont val="Segoe UI"/>
            <family val="2"/>
          </rPr>
          <t>Type: string</t>
        </r>
      </text>
    </comment>
    <comment ref="C1" authorId="0" shapeId="0" xr:uid="{B3A00282-F982-4F92-90EE-B72A1CE16D89}">
      <text>
        <r>
          <rPr>
            <b/>
            <sz val="9"/>
            <color indexed="81"/>
            <rFont val="Segoe UI"/>
            <charset val="1"/>
          </rPr>
          <t xml:space="preserve">Product:
</t>
        </r>
        <r>
          <rPr>
            <sz val="9"/>
            <color indexed="81"/>
            <rFont val="Segoe UI"/>
            <family val="2"/>
          </rPr>
          <t>product ID defined in products or 'random' if only the type is set
Type: string</t>
        </r>
      </text>
    </comment>
    <comment ref="D1" authorId="0" shapeId="0" xr:uid="{D4587A9E-B577-475E-95F8-CCA8BB2CE567}">
      <text>
        <r>
          <rPr>
            <b/>
            <sz val="9"/>
            <color indexed="81"/>
            <rFont val="Segoe UI"/>
            <charset val="1"/>
          </rPr>
          <t xml:space="preserve">demand_arrival_pattern
</t>
        </r>
        <r>
          <rPr>
            <sz val="9"/>
            <color indexed="81"/>
            <rFont val="Segoe UI"/>
            <family val="2"/>
          </rPr>
          <t>defines if these demand arrive 'once' or 'cyclical'
type: specified string</t>
        </r>
      </text>
    </comment>
    <comment ref="E1" authorId="0" shapeId="0" xr:uid="{411CCB8B-7F6C-4C52-A916-280F92B96554}">
      <text>
        <r>
          <rPr>
            <b/>
            <sz val="9"/>
            <color indexed="81"/>
            <rFont val="Segoe UI"/>
            <charset val="1"/>
          </rPr>
          <t xml:space="preserve">demand arrival time
</t>
        </r>
        <r>
          <rPr>
            <sz val="9"/>
            <color indexed="81"/>
            <rFont val="Segoe UI"/>
            <family val="2"/>
          </rPr>
          <t>when does the demand occur at the company
Type: float or python numpy distribution: self.rng.distr() or if function</t>
        </r>
      </text>
    </comment>
    <comment ref="F1" authorId="0" shapeId="0" xr:uid="{488FCD66-7D25-4B8B-87D5-91DD67BB5676}">
      <text>
        <r>
          <rPr>
            <b/>
            <sz val="9"/>
            <color indexed="81"/>
            <rFont val="Segoe UI"/>
            <charset val="1"/>
          </rPr>
          <t xml:space="preserve">valid duration
</t>
        </r>
        <r>
          <rPr>
            <sz val="9"/>
            <color indexed="81"/>
            <rFont val="Segoe UI"/>
            <family val="2"/>
          </rPr>
          <t>how long is the demand valid
Type: float or python numpy distribution: self.rng.distr()</t>
        </r>
      </text>
    </comment>
    <comment ref="G1" authorId="0" shapeId="0" xr:uid="{D192EA16-E2AC-4E0A-9C56-9E8E7BF21D03}">
      <text>
        <r>
          <rPr>
            <b/>
            <sz val="9"/>
            <color indexed="81"/>
            <rFont val="Segoe UI"/>
            <charset val="1"/>
          </rPr>
          <t xml:space="preserve">batch size
</t>
        </r>
        <r>
          <rPr>
            <sz val="9"/>
            <color indexed="81"/>
            <rFont val="Segoe UI"/>
            <family val="2"/>
          </rPr>
          <t xml:space="preserve">how many products are demandedType: float or python numpy distribution: self.rng.distr()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60655D69-36FB-43FE-A279-5E0F902F7755}">
      <text>
        <r>
          <rPr>
            <b/>
            <sz val="9"/>
            <color indexed="81"/>
            <rFont val="Segoe UI"/>
            <family val="2"/>
          </rPr>
          <t xml:space="preserve">price limit
</t>
        </r>
        <r>
          <rPr>
            <sz val="9"/>
            <color indexed="81"/>
            <rFont val="Segoe UI"/>
            <family val="2"/>
          </rPr>
          <t>price limit defines which disposition strategy is used from below
Type: float</t>
        </r>
      </text>
    </comment>
    <comment ref="A3" authorId="0" shapeId="0" xr:uid="{38ACD156-AF8F-4321-A3D6-9915F193A5DC}">
      <text>
        <r>
          <rPr>
            <b/>
            <sz val="9"/>
            <color indexed="81"/>
            <rFont val="Segoe UI"/>
            <family val="2"/>
          </rPr>
          <t xml:space="preserve">disposition_below_limit
</t>
        </r>
        <r>
          <rPr>
            <sz val="9"/>
            <color indexed="81"/>
            <rFont val="Segoe UI"/>
            <family val="2"/>
          </rPr>
          <t>which disposition strategy is used for offers with products below the price limit
inventory_based
quality_based
utilization_based</t>
        </r>
      </text>
    </comment>
    <comment ref="A4" authorId="0" shapeId="0" xr:uid="{3AA168B9-FDBA-4E34-B9C3-17E558C5EAF3}">
      <text>
        <r>
          <rPr>
            <b/>
            <sz val="9"/>
            <color indexed="81"/>
            <rFont val="Segoe UI"/>
            <family val="2"/>
          </rPr>
          <t>inventory threshold</t>
        </r>
        <r>
          <rPr>
            <sz val="9"/>
            <color indexed="81"/>
            <rFont val="Segoe UI"/>
            <family val="2"/>
          </rPr>
          <t xml:space="preserve">
no orders are placed if the inventory is above this threshold
Type: float between 0 and 1
</t>
        </r>
      </text>
    </comment>
    <comment ref="A5" authorId="0" shapeId="0" xr:uid="{F715DBD6-BA48-47FF-A722-D2229521277B}">
      <text>
        <r>
          <rPr>
            <b/>
            <sz val="9"/>
            <color indexed="81"/>
            <rFont val="Segoe UI"/>
            <family val="2"/>
          </rPr>
          <t xml:space="preserve">quality threshold
</t>
        </r>
        <r>
          <rPr>
            <sz val="9"/>
            <color indexed="81"/>
            <rFont val="Segoe UI"/>
            <family val="2"/>
          </rPr>
          <t>no orders are placed if the quality is below this threshold
Type: float between 0 and 1</t>
        </r>
      </text>
    </comment>
    <comment ref="A6" authorId="0" shapeId="0" xr:uid="{3638841A-FCDD-4903-8C40-68303429A11B}">
      <text>
        <r>
          <rPr>
            <b/>
            <sz val="9"/>
            <color indexed="81"/>
            <rFont val="Segoe UI"/>
            <family val="2"/>
          </rPr>
          <t xml:space="preserve">utilization threshold
</t>
        </r>
        <r>
          <rPr>
            <sz val="9"/>
            <color indexed="81"/>
            <rFont val="Segoe UI"/>
            <family val="2"/>
          </rPr>
          <t xml:space="preserve">no orders are placed if the utilization of human resources for the last 40 hours is above this threshold
Type: float between 0 and 1
</t>
        </r>
      </text>
    </comment>
    <comment ref="A7" authorId="0" shapeId="0" xr:uid="{1D69192C-6273-4ED4-B832-429004626004}">
      <text>
        <r>
          <rPr>
            <b/>
            <sz val="9"/>
            <color indexed="81"/>
            <rFont val="Segoe UI"/>
            <family val="2"/>
          </rPr>
          <t xml:space="preserve">minimum order quantity
</t>
        </r>
        <r>
          <rPr>
            <sz val="9"/>
            <color indexed="81"/>
            <rFont val="Segoe UI"/>
            <family val="2"/>
          </rPr>
          <t>Type: int</t>
        </r>
      </text>
    </comment>
    <comment ref="A8" authorId="0" shapeId="0" xr:uid="{81C6D6A1-C998-4454-9E54-6B65D569FA38}">
      <text>
        <r>
          <rPr>
            <b/>
            <sz val="9"/>
            <color indexed="81"/>
            <rFont val="Segoe UI"/>
            <family val="2"/>
          </rPr>
          <t xml:space="preserve">disposition_above_limit
</t>
        </r>
        <r>
          <rPr>
            <sz val="9"/>
            <color indexed="81"/>
            <rFont val="Segoe UI"/>
            <family val="2"/>
          </rPr>
          <t xml:space="preserve">which disposition strategy is used for offers with products above the price limit
inventory_based
quality_based
utilization_based
</t>
        </r>
      </text>
    </comment>
    <comment ref="A9" authorId="0" shapeId="0" xr:uid="{862FEF3E-6CF3-4F04-A2C5-6749D80D23C6}">
      <text>
        <r>
          <rPr>
            <b/>
            <sz val="9"/>
            <color indexed="81"/>
            <rFont val="Segoe UI"/>
            <family val="2"/>
          </rPr>
          <t xml:space="preserve">inventory threshold
</t>
        </r>
        <r>
          <rPr>
            <sz val="9"/>
            <color indexed="81"/>
            <rFont val="Segoe UI"/>
            <family val="2"/>
          </rPr>
          <t>no orders are placed if the inventory is above this threshold
Type: float between 0 and 1</t>
        </r>
      </text>
    </comment>
    <comment ref="A10" authorId="0" shapeId="0" xr:uid="{1A7F61D1-D035-4586-BDF2-C7787E6CF518}">
      <text>
        <r>
          <rPr>
            <b/>
            <sz val="9"/>
            <color indexed="81"/>
            <rFont val="Segoe UI"/>
            <charset val="1"/>
          </rPr>
          <t xml:space="preserve">quality threshold
</t>
        </r>
        <r>
          <rPr>
            <sz val="9"/>
            <color indexed="81"/>
            <rFont val="Segoe UI"/>
            <family val="2"/>
          </rPr>
          <t xml:space="preserve">no orders are placed if the quality is below this threshold
Type: float between 0 and 1
</t>
        </r>
      </text>
    </comment>
    <comment ref="A11" authorId="0" shapeId="0" xr:uid="{CDFC179F-91FB-4D20-A6E3-12751C2768EF}">
      <text>
        <r>
          <rPr>
            <b/>
            <sz val="9"/>
            <color indexed="81"/>
            <rFont val="Segoe UI"/>
            <family val="2"/>
          </rPr>
          <t xml:space="preserve">utilization threshold
</t>
        </r>
        <r>
          <rPr>
            <sz val="9"/>
            <color indexed="81"/>
            <rFont val="Segoe UI"/>
            <family val="2"/>
          </rPr>
          <t xml:space="preserve">no orders are placed if the utilization of human resources for the last 40 hours is above this threshold
Type: float between 0 and 1
</t>
        </r>
      </text>
    </comment>
    <comment ref="A12" authorId="0" shapeId="0" xr:uid="{D3B3A832-93F4-4864-942B-0ABE4105BF33}">
      <text>
        <r>
          <rPr>
            <b/>
            <sz val="9"/>
            <color indexed="81"/>
            <rFont val="Segoe UI"/>
            <family val="2"/>
          </rPr>
          <t xml:space="preserve">minimum order quantity
</t>
        </r>
        <r>
          <rPr>
            <sz val="9"/>
            <color indexed="81"/>
            <rFont val="Segoe UI"/>
            <family val="2"/>
          </rPr>
          <t xml:space="preserve">Type: int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D539F85D-ED92-4051-8C18-D9867D757199}">
      <text>
        <r>
          <rPr>
            <b/>
            <sz val="9"/>
            <color indexed="81"/>
            <rFont val="Segoe UI"/>
            <family val="2"/>
          </rPr>
          <t xml:space="preserve">process simulated
</t>
        </r>
        <r>
          <rPr>
            <sz val="9"/>
            <color indexed="81"/>
            <rFont val="Segoe UI"/>
            <family val="2"/>
          </rPr>
          <t>Type: defined string - 'yes' or 'no'</t>
        </r>
      </text>
    </comment>
    <comment ref="A3" authorId="0" shapeId="0" xr:uid="{F73CF700-9630-4C95-AF9F-B34903A69531}">
      <text>
        <r>
          <rPr>
            <b/>
            <sz val="9"/>
            <color indexed="81"/>
            <rFont val="Segoe UI"/>
            <family val="2"/>
          </rPr>
          <t xml:space="preserve">human resources
</t>
        </r>
        <r>
          <rPr>
            <sz val="9"/>
            <color indexed="81"/>
            <rFont val="Segoe UI"/>
            <family val="2"/>
          </rPr>
          <t>amount of human resources needed for the process
Type: int or python numpy distribution: self.rng.distr()</t>
        </r>
      </text>
    </comment>
    <comment ref="A4" authorId="0" shapeId="0" xr:uid="{B2B1271F-D0B3-474C-A1A1-D39C31F05AC5}">
      <text>
        <r>
          <rPr>
            <b/>
            <sz val="9"/>
            <color indexed="81"/>
            <rFont val="Segoe UI"/>
            <family val="2"/>
          </rPr>
          <t xml:space="preserve">priority
</t>
        </r>
        <r>
          <rPr>
            <sz val="9"/>
            <color indexed="81"/>
            <rFont val="Segoe UI"/>
            <family val="2"/>
          </rPr>
          <t>the lower the number the higher the priority of the process for human resources</t>
        </r>
        <r>
          <rPr>
            <b/>
            <sz val="9"/>
            <color indexed="81"/>
            <rFont val="Segoe UI"/>
            <family val="2"/>
          </rPr>
          <t xml:space="preserve"> </t>
        </r>
        <r>
          <rPr>
            <sz val="9"/>
            <color indexed="81"/>
            <rFont val="Segoe UI"/>
            <family val="2"/>
          </rPr>
          <t xml:space="preserve">
Type: int</t>
        </r>
      </text>
    </comment>
    <comment ref="A5" authorId="0" shapeId="0" xr:uid="{E6B38A96-0837-420E-B3B8-00A6856B99FB}">
      <text>
        <r>
          <rPr>
            <b/>
            <sz val="9"/>
            <color indexed="81"/>
            <rFont val="Segoe UI"/>
            <family val="2"/>
          </rPr>
          <t xml:space="preserve">duration
</t>
        </r>
        <r>
          <rPr>
            <sz val="9"/>
            <color indexed="81"/>
            <rFont val="Segoe UI"/>
            <family val="2"/>
          </rPr>
          <t>various durations are added
parameters which can be used to calculate the duration:
human_resources_amount_pickup
order.BatchesOfCores
Type: float or python numpy distribution self.rng.distr()</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728548B4-A67A-4D7F-983C-94199CF1C49F}">
      <text>
        <r>
          <rPr>
            <b/>
            <sz val="9"/>
            <color indexed="81"/>
            <rFont val="Segoe UI"/>
            <family val="2"/>
          </rPr>
          <t xml:space="preserve">process simulated
</t>
        </r>
        <r>
          <rPr>
            <sz val="9"/>
            <color indexed="81"/>
            <rFont val="Segoe UI"/>
            <family val="2"/>
          </rPr>
          <t>Type: defined string - 'yes' or 'no'</t>
        </r>
      </text>
    </comment>
    <comment ref="A3" authorId="0" shapeId="0" xr:uid="{7A0E7E9E-197C-47A7-9DCB-01323C4DAE41}">
      <text>
        <r>
          <rPr>
            <b/>
            <sz val="9"/>
            <color indexed="81"/>
            <rFont val="Segoe UI"/>
            <family val="2"/>
          </rPr>
          <t xml:space="preserve">human resources
</t>
        </r>
        <r>
          <rPr>
            <sz val="9"/>
            <color indexed="81"/>
            <rFont val="Segoe UI"/>
            <family val="2"/>
          </rPr>
          <t>amount of human resources needed for the process
Type: int or python numpy distribution: self.rng.distr()</t>
        </r>
      </text>
    </comment>
    <comment ref="A4" authorId="0" shapeId="0" xr:uid="{EDF75F18-B877-42B6-AACE-3FDCA341ACB7}">
      <text>
        <r>
          <rPr>
            <b/>
            <sz val="9"/>
            <color indexed="81"/>
            <rFont val="Segoe UI"/>
            <family val="2"/>
          </rPr>
          <t xml:space="preserve">priority
</t>
        </r>
        <r>
          <rPr>
            <sz val="9"/>
            <color indexed="81"/>
            <rFont val="Segoe UI"/>
            <family val="2"/>
          </rPr>
          <t>the lower the number the higher the priority of the process for human resources 
Type: int</t>
        </r>
      </text>
    </comment>
    <comment ref="A5" authorId="0" shapeId="0" xr:uid="{EE248BFE-68DF-48BE-B1B0-E23CDD1837D5}">
      <text>
        <r>
          <rPr>
            <b/>
            <sz val="9"/>
            <color indexed="81"/>
            <rFont val="Segoe UI"/>
            <family val="2"/>
          </rPr>
          <t xml:space="preserve">duration
</t>
        </r>
        <r>
          <rPr>
            <sz val="9"/>
            <color indexed="81"/>
            <rFont val="Segoe UI"/>
            <family val="2"/>
          </rPr>
          <t xml:space="preserve">various durations are added
parameters which can be used to calculate the duration:
human_resources_amount_unloading
order.BatchesOfCores
Type: float or python numpy distribution self.rng.distr()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2CF449C4-45FC-4670-BCF4-C537D11EAC2D}">
      <text>
        <r>
          <rPr>
            <b/>
            <sz val="9"/>
            <color indexed="81"/>
            <rFont val="Segoe UI"/>
            <family val="2"/>
          </rPr>
          <t xml:space="preserve">process simulated
</t>
        </r>
        <r>
          <rPr>
            <sz val="9"/>
            <color indexed="81"/>
            <rFont val="Segoe UI"/>
            <family val="2"/>
          </rPr>
          <t>Type: defined string - 'yes' or 'no'</t>
        </r>
      </text>
    </comment>
    <comment ref="A3" authorId="0" shapeId="0" xr:uid="{44B8E0F4-88B4-4B49-B7E3-2B81AF693197}">
      <text>
        <r>
          <rPr>
            <b/>
            <sz val="9"/>
            <color indexed="81"/>
            <rFont val="Segoe UI"/>
            <family val="2"/>
          </rPr>
          <t xml:space="preserve">human resources
</t>
        </r>
        <r>
          <rPr>
            <sz val="9"/>
            <color indexed="81"/>
            <rFont val="Segoe UI"/>
            <family val="2"/>
          </rPr>
          <t>amount of human resources needed for the process
Type: int or python numpy distribution: self.rng.distr()</t>
        </r>
      </text>
    </comment>
    <comment ref="A4" authorId="0" shapeId="0" xr:uid="{C3A6F0B0-1C11-4CF2-817E-7602B1695ADE}">
      <text>
        <r>
          <rPr>
            <b/>
            <sz val="9"/>
            <color indexed="81"/>
            <rFont val="Segoe UI"/>
            <family val="2"/>
          </rPr>
          <t xml:space="preserve">priority
</t>
        </r>
        <r>
          <rPr>
            <sz val="9"/>
            <color indexed="81"/>
            <rFont val="Segoe UI"/>
            <family val="2"/>
          </rPr>
          <t xml:space="preserve">the lower the number the higher the priority of the process for human resources 
Type: int
</t>
        </r>
      </text>
    </comment>
    <comment ref="A5" authorId="0" shapeId="0" xr:uid="{9C5813CE-F86B-4EC4-A3CA-02D59156100D}">
      <text>
        <r>
          <rPr>
            <b/>
            <sz val="9"/>
            <color indexed="81"/>
            <rFont val="Segoe UI"/>
            <family val="2"/>
          </rPr>
          <t xml:space="preserve">duration
</t>
        </r>
        <r>
          <rPr>
            <sz val="9"/>
            <color indexed="81"/>
            <rFont val="Segoe UI"/>
            <family val="2"/>
          </rPr>
          <t xml:space="preserve">various durations are summed up
parameters which can be used to calculate the duration:
human_resources_amount_unloading
order.BatchesOfCores
Type: float or python numpy distribution self.rng.distr()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837406BD-8749-4707-A768-1BE5ACD86AFE}">
      <text>
        <r>
          <rPr>
            <b/>
            <sz val="9"/>
            <color indexed="81"/>
            <rFont val="Segoe UI"/>
            <family val="2"/>
          </rPr>
          <t xml:space="preserve">process simulated
</t>
        </r>
        <r>
          <rPr>
            <sz val="9"/>
            <color indexed="81"/>
            <rFont val="Segoe UI"/>
            <family val="2"/>
          </rPr>
          <t xml:space="preserve">Type: defined string - 'yes' or 'no'
</t>
        </r>
      </text>
    </comment>
    <comment ref="A3" authorId="0" shapeId="0" xr:uid="{47C82CC0-F109-42EA-97B2-63A0C63ABF44}">
      <text>
        <r>
          <rPr>
            <b/>
            <sz val="9"/>
            <color indexed="81"/>
            <rFont val="Segoe UI"/>
            <family val="2"/>
          </rPr>
          <t xml:space="preserve">human resources
</t>
        </r>
        <r>
          <rPr>
            <sz val="9"/>
            <color indexed="81"/>
            <rFont val="Segoe UI"/>
            <family val="2"/>
          </rPr>
          <t>amount of human resources needed for the process
Type: int or python numpy distribution: self.rng.distr()</t>
        </r>
      </text>
    </comment>
    <comment ref="A4" authorId="0" shapeId="0" xr:uid="{083D14A0-6122-4695-A89B-7E8AD76E7B27}">
      <text>
        <r>
          <rPr>
            <b/>
            <sz val="9"/>
            <color indexed="81"/>
            <rFont val="Segoe UI"/>
            <family val="2"/>
          </rPr>
          <t xml:space="preserve">priority
</t>
        </r>
        <r>
          <rPr>
            <sz val="9"/>
            <color indexed="81"/>
            <rFont val="Segoe UI"/>
            <family val="2"/>
          </rPr>
          <t xml:space="preserve">the lower the number the higher the priority of the process for human resources 
Type: int
</t>
        </r>
      </text>
    </comment>
    <comment ref="A5" authorId="0" shapeId="0" xr:uid="{1C8AAAF6-2C03-4BCC-AD5D-B9B18414E630}">
      <text>
        <r>
          <rPr>
            <b/>
            <sz val="9"/>
            <color indexed="81"/>
            <rFont val="Segoe UI"/>
            <family val="2"/>
          </rPr>
          <t xml:space="preserve">duration
</t>
        </r>
        <r>
          <rPr>
            <sz val="9"/>
            <color indexed="81"/>
            <rFont val="Segoe UI"/>
            <family val="2"/>
          </rPr>
          <t xml:space="preserve">various durations are added
parameters which can be used to calculate the duration:
human_resources_amount_unpacking
order.BatchesOfCores
Type: float or python numpy distribution self.rng.distr()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DF71E656-8EC1-4BC5-828E-12B39E117675}">
      <text>
        <r>
          <rPr>
            <b/>
            <sz val="9"/>
            <color indexed="81"/>
            <rFont val="Segoe UI"/>
            <family val="2"/>
          </rPr>
          <t xml:space="preserve">process simulated
</t>
        </r>
        <r>
          <rPr>
            <sz val="9"/>
            <color indexed="81"/>
            <rFont val="Segoe UI"/>
            <family val="2"/>
          </rPr>
          <t>Type: defined string - 'yes' or 'no'</t>
        </r>
      </text>
    </comment>
    <comment ref="A3" authorId="0" shapeId="0" xr:uid="{29EB35E4-5695-41EF-B169-0570D7797328}">
      <text>
        <r>
          <rPr>
            <b/>
            <sz val="9"/>
            <color indexed="81"/>
            <rFont val="Segoe UI"/>
            <family val="2"/>
          </rPr>
          <t>maximum grading spots</t>
        </r>
        <r>
          <rPr>
            <sz val="9"/>
            <color indexed="81"/>
            <rFont val="Segoe UI"/>
            <family val="2"/>
          </rPr>
          <t xml:space="preserve">
maximum amount of products which can be graded simultaneously
Type: int</t>
        </r>
      </text>
    </comment>
    <comment ref="A4" authorId="0" shapeId="0" xr:uid="{C40851D0-2519-4F87-A657-64EDC5A642CD}">
      <text>
        <r>
          <rPr>
            <b/>
            <sz val="9"/>
            <color indexed="81"/>
            <rFont val="Segoe UI"/>
            <family val="2"/>
          </rPr>
          <t xml:space="preserve">priority
</t>
        </r>
        <r>
          <rPr>
            <sz val="9"/>
            <color indexed="81"/>
            <rFont val="Segoe UI"/>
            <family val="2"/>
          </rPr>
          <t>the lower the number the higher the priority of the process for human resources 
Type: int</t>
        </r>
      </text>
    </comment>
    <comment ref="A5" authorId="0" shapeId="0" xr:uid="{D815C03D-9320-4C2F-BD7A-D5B771EDE4F5}">
      <text>
        <r>
          <rPr>
            <b/>
            <sz val="9"/>
            <color indexed="81"/>
            <rFont val="Segoe UI"/>
            <family val="2"/>
          </rPr>
          <t xml:space="preserve">human resources
</t>
        </r>
        <r>
          <rPr>
            <sz val="9"/>
            <color indexed="81"/>
            <rFont val="Segoe UI"/>
            <family val="2"/>
          </rPr>
          <t xml:space="preserve">amount of human resources needed for the first process part
Type: int or python numpy distribution: self.rng.distr()
</t>
        </r>
      </text>
    </comment>
    <comment ref="A6" authorId="0" shapeId="0" xr:uid="{B1FEA8BA-865D-4EDD-8FAD-CFBEE5D22A94}">
      <text>
        <r>
          <rPr>
            <b/>
            <sz val="9"/>
            <color indexed="81"/>
            <rFont val="Segoe UI"/>
            <family val="2"/>
          </rPr>
          <t xml:space="preserve">human resources
</t>
        </r>
        <r>
          <rPr>
            <sz val="9"/>
            <color indexed="81"/>
            <rFont val="Segoe UI"/>
            <family val="2"/>
          </rPr>
          <t xml:space="preserve">amount of human resources needed for the second process part
Type: int or python numpy distribution: self.rng.distr()
</t>
        </r>
      </text>
    </comment>
    <comment ref="A7" authorId="0" shapeId="0" xr:uid="{72425879-CC8F-4B24-BC17-F7F18A4374EB}">
      <text>
        <r>
          <rPr>
            <b/>
            <sz val="9"/>
            <color indexed="81"/>
            <rFont val="Segoe UI"/>
            <family val="2"/>
          </rPr>
          <t xml:space="preserve">duration active start
</t>
        </r>
        <r>
          <rPr>
            <sz val="9"/>
            <color indexed="81"/>
            <rFont val="Segoe UI"/>
            <family val="2"/>
          </rPr>
          <t>duration for the first process part where human resources are needed</t>
        </r>
        <r>
          <rPr>
            <b/>
            <sz val="9"/>
            <color indexed="81"/>
            <rFont val="Segoe UI"/>
            <family val="2"/>
          </rPr>
          <t xml:space="preserve">
</t>
        </r>
        <r>
          <rPr>
            <sz val="9"/>
            <color indexed="81"/>
            <rFont val="Segoe UI"/>
            <family val="2"/>
          </rPr>
          <t xml:space="preserve">durations active start are summed up
parameters which can be used to calculate the duration:
human_resources_amount
product_grading
random_1 (self.rng.random())
random_2 (self.rng.random())
Type: float or python numpy distribution self.rng.distr()
</t>
        </r>
      </text>
    </comment>
    <comment ref="A11" authorId="0" shapeId="0" xr:uid="{78B107DA-F82F-4B85-A17C-898723E397D2}">
      <text>
        <r>
          <rPr>
            <b/>
            <sz val="9"/>
            <color indexed="81"/>
            <rFont val="Segoe UI"/>
            <family val="2"/>
          </rPr>
          <t xml:space="preserve">duration passive
</t>
        </r>
        <r>
          <rPr>
            <sz val="9"/>
            <color indexed="81"/>
            <rFont val="Segoe UI"/>
            <family val="2"/>
          </rPr>
          <t xml:space="preserve">duration for the process part where no human resources are needed
parameters which can be used to calculate the duration:
human_resources_amount
product_grading
random_1 (self.rng.random())
random_2 (self.rng.random())
Type: float or python numpy distribution self.rng.distr()
</t>
        </r>
      </text>
    </comment>
    <comment ref="A12" authorId="0" shapeId="0" xr:uid="{9C72C202-BF37-43CE-A95A-4EAE2EFCA163}">
      <text>
        <r>
          <rPr>
            <b/>
            <sz val="9"/>
            <color indexed="81"/>
            <rFont val="Segoe UI"/>
            <family val="2"/>
          </rPr>
          <t xml:space="preserve">duration active end
</t>
        </r>
        <r>
          <rPr>
            <sz val="9"/>
            <color indexed="81"/>
            <rFont val="Segoe UI"/>
            <family val="2"/>
          </rPr>
          <t xml:space="preserve">duration for the second process part where human resources are needed
durations active end are summed up
parameters which can be used to calculate the duration:
human_resources_amount
product_grading
random_1 (self.rng.random())
random_2 (self.rng.random())
Type: float or python numpy distribution self.rng.distr()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3ECFDE26-5887-4538-BC0A-D694B6993643}">
      <text>
        <r>
          <rPr>
            <b/>
            <sz val="9"/>
            <color indexed="81"/>
            <rFont val="Segoe UI"/>
            <family val="2"/>
          </rPr>
          <t xml:space="preserve">process simulated
</t>
        </r>
        <r>
          <rPr>
            <sz val="9"/>
            <color indexed="81"/>
            <rFont val="Segoe UI"/>
            <family val="2"/>
          </rPr>
          <t>Type: defined string - 'yes' or 'no'</t>
        </r>
      </text>
    </comment>
    <comment ref="A3" authorId="0" shapeId="0" xr:uid="{F103128B-BB87-4E6E-B5F5-5558E44B084C}">
      <text>
        <r>
          <rPr>
            <b/>
            <sz val="9"/>
            <color indexed="81"/>
            <rFont val="Segoe UI"/>
            <family val="2"/>
          </rPr>
          <t xml:space="preserve">maximum refurbish spots
</t>
        </r>
        <r>
          <rPr>
            <sz val="9"/>
            <color indexed="81"/>
            <rFont val="Segoe UI"/>
            <family val="2"/>
          </rPr>
          <t xml:space="preserve">maximum amount of products which can be refurbished simultaneously
Type: int
</t>
        </r>
      </text>
    </comment>
    <comment ref="A4" authorId="0" shapeId="0" xr:uid="{1265B8A0-D9BD-4C25-937F-390CB95D41B9}">
      <text>
        <r>
          <rPr>
            <b/>
            <sz val="9"/>
            <color indexed="81"/>
            <rFont val="Segoe UI"/>
            <family val="2"/>
          </rPr>
          <t xml:space="preserve">priority
</t>
        </r>
        <r>
          <rPr>
            <sz val="9"/>
            <color indexed="81"/>
            <rFont val="Segoe UI"/>
            <family val="2"/>
          </rPr>
          <t xml:space="preserve">the lower the number the higher the priority of the process for human resources 
Type: int
</t>
        </r>
      </text>
    </comment>
    <comment ref="A6" authorId="0" shapeId="0" xr:uid="{F237A09D-C6E1-4590-B8E2-B86014C8121F}">
      <text>
        <r>
          <rPr>
            <b/>
            <sz val="9"/>
            <color indexed="81"/>
            <rFont val="Segoe UI"/>
            <family val="2"/>
          </rPr>
          <t xml:space="preserve">human resources
</t>
        </r>
        <r>
          <rPr>
            <sz val="9"/>
            <color indexed="81"/>
            <rFont val="Segoe UI"/>
            <family val="2"/>
          </rPr>
          <t>amount of human resources needed for the first process part
Type: int or python numpy distribution: self.rng.distr()</t>
        </r>
      </text>
    </comment>
    <comment ref="A7" authorId="0" shapeId="0" xr:uid="{BBF137AD-B849-45F3-BFBF-C15884EE4EBB}">
      <text>
        <r>
          <rPr>
            <b/>
            <sz val="9"/>
            <color indexed="81"/>
            <rFont val="Segoe UI"/>
            <family val="2"/>
          </rPr>
          <t>human resources</t>
        </r>
        <r>
          <rPr>
            <sz val="9"/>
            <color indexed="81"/>
            <rFont val="Segoe UI"/>
            <family val="2"/>
          </rPr>
          <t xml:space="preserve">
amount of human resources needed for the first process part
Type: int or python numpy distribution: self.rng.distr()</t>
        </r>
      </text>
    </comment>
    <comment ref="A8" authorId="0" shapeId="0" xr:uid="{8EF0B690-B549-4CBF-BD9F-0E3451EB03E1}">
      <text>
        <r>
          <rPr>
            <b/>
            <sz val="9"/>
            <color indexed="81"/>
            <rFont val="Segoe UI"/>
            <family val="2"/>
          </rPr>
          <t xml:space="preserve">duration active start
</t>
        </r>
        <r>
          <rPr>
            <sz val="9"/>
            <color indexed="81"/>
            <rFont val="Segoe UI"/>
            <family val="2"/>
          </rPr>
          <t xml:space="preserve">duration for the first process part where human resources are needed
durations active start are summed up
parameters which can be used to calculate the duration:
human_resources_amount
product_refurbish
random_1 (self.rng.random())
random_2 (self.rng.random())
Type: float or python numpy distribution self.rng.distr()
</t>
        </r>
      </text>
    </comment>
    <comment ref="A20" authorId="0" shapeId="0" xr:uid="{F3D523B9-21A6-4980-8CA2-E74592486ACF}">
      <text>
        <r>
          <rPr>
            <b/>
            <sz val="9"/>
            <color indexed="81"/>
            <rFont val="Segoe UI"/>
            <family val="2"/>
          </rPr>
          <t xml:space="preserve">duration passive
</t>
        </r>
        <r>
          <rPr>
            <sz val="9"/>
            <color indexed="81"/>
            <rFont val="Segoe UI"/>
            <family val="2"/>
          </rPr>
          <t xml:space="preserve">duration for the process part where no human resources are needed
durations passive are summed up
parameters which can be used to calculate the duration:
human_resources_amount
product_refurbish
random_1 (self.rng.random())
random_2 (self.rng.random())
Type: float or python numpy distribution self.rng.distr()
</t>
        </r>
      </text>
    </comment>
    <comment ref="A22" authorId="0" shapeId="0" xr:uid="{92BDB1EF-261C-46C5-AF51-55C2E896D5E0}">
      <text>
        <r>
          <rPr>
            <b/>
            <sz val="9"/>
            <color indexed="81"/>
            <rFont val="Segoe UI"/>
            <family val="2"/>
          </rPr>
          <t xml:space="preserve">duration active end
</t>
        </r>
        <r>
          <rPr>
            <sz val="9"/>
            <color indexed="81"/>
            <rFont val="Segoe UI"/>
            <family val="2"/>
          </rPr>
          <t xml:space="preserve">duration for the second process part where human resources are needed
durations active end are summed up
parameters which can be used to calculate the duration:
human_resources_amount
product_refurbish
random_1 (self.rng.random())
random_2 (self.rng.random())
Type: float or python numpy distribution self.rng.distr()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5F61D003-B086-4DB5-8661-E24A7E580236}">
      <text>
        <r>
          <rPr>
            <b/>
            <sz val="9"/>
            <color indexed="81"/>
            <rFont val="Segoe UI"/>
            <family val="2"/>
          </rPr>
          <t xml:space="preserve">process simulated
</t>
        </r>
        <r>
          <rPr>
            <sz val="9"/>
            <color indexed="81"/>
            <rFont val="Segoe UI"/>
            <family val="2"/>
          </rPr>
          <t>Type: defined string - 'yes' or 'no'</t>
        </r>
      </text>
    </comment>
    <comment ref="A3" authorId="0" shapeId="0" xr:uid="{3C5D9CDC-66D0-48C5-9641-267097CC00CA}">
      <text>
        <r>
          <rPr>
            <b/>
            <sz val="9"/>
            <color indexed="81"/>
            <rFont val="Segoe UI"/>
            <family val="2"/>
          </rPr>
          <t xml:space="preserve">human resources
</t>
        </r>
        <r>
          <rPr>
            <sz val="9"/>
            <color indexed="81"/>
            <rFont val="Segoe UI"/>
            <family val="2"/>
          </rPr>
          <t xml:space="preserve">amount of human resources needed for the process
Type: int or python numpy distribution: self.rng.distr()
</t>
        </r>
      </text>
    </comment>
    <comment ref="A4" authorId="0" shapeId="0" xr:uid="{302170CC-F992-4536-B769-CBF6F12F855B}">
      <text>
        <r>
          <rPr>
            <b/>
            <sz val="9"/>
            <color indexed="81"/>
            <rFont val="Segoe UI"/>
            <family val="2"/>
          </rPr>
          <t xml:space="preserve">priority
</t>
        </r>
        <r>
          <rPr>
            <sz val="9"/>
            <color indexed="81"/>
            <rFont val="Segoe UI"/>
            <family val="2"/>
          </rPr>
          <t xml:space="preserve">the lower the number the higher the priority of the process for human resources 
Type: int
</t>
        </r>
      </text>
    </comment>
    <comment ref="A5" authorId="0" shapeId="0" xr:uid="{74491346-0091-454F-94F2-F7DDA3A17C05}">
      <text>
        <r>
          <rPr>
            <b/>
            <sz val="9"/>
            <color indexed="81"/>
            <rFont val="Segoe UI"/>
            <family val="2"/>
          </rPr>
          <t xml:space="preserve">process based duration
</t>
        </r>
        <r>
          <rPr>
            <sz val="9"/>
            <color indexed="81"/>
            <rFont val="Segoe UI"/>
            <family val="2"/>
          </rPr>
          <t>various durations are summed up
parameters which can be used to calculate the duration:
human_resources
core_to_scavange
Type: float or python numpy distribution self.rng.distr()</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EFEFAB4A-92F3-4EC8-912B-F5E1A95DDFB9}">
      <text>
        <r>
          <rPr>
            <b/>
            <sz val="9"/>
            <color indexed="81"/>
            <rFont val="Segoe UI"/>
            <family val="2"/>
          </rPr>
          <t xml:space="preserve">process simulated
</t>
        </r>
        <r>
          <rPr>
            <sz val="9"/>
            <color indexed="81"/>
            <rFont val="Segoe UI"/>
            <family val="2"/>
          </rPr>
          <t>Type: defined string - 'yes' or 'no'</t>
        </r>
      </text>
    </comment>
    <comment ref="A3" authorId="0" shapeId="0" xr:uid="{7B0B344B-977A-4DC9-981E-9A768D073B4B}">
      <text>
        <r>
          <rPr>
            <b/>
            <sz val="9"/>
            <color indexed="81"/>
            <rFont val="Segoe UI"/>
            <family val="2"/>
          </rPr>
          <t xml:space="preserve">human resources
</t>
        </r>
        <r>
          <rPr>
            <sz val="9"/>
            <color indexed="81"/>
            <rFont val="Segoe UI"/>
            <family val="2"/>
          </rPr>
          <t xml:space="preserve">amount of human resources needed for the process
Type: int or python numpy distribution: self.rng.distr()
</t>
        </r>
      </text>
    </comment>
    <comment ref="A4" authorId="0" shapeId="0" xr:uid="{5EFEAE6D-7DCB-45D6-ADB1-8ECB0FC3C8C6}">
      <text>
        <r>
          <rPr>
            <b/>
            <sz val="9"/>
            <color indexed="81"/>
            <rFont val="Segoe UI"/>
            <family val="2"/>
          </rPr>
          <t xml:space="preserve">priority
</t>
        </r>
        <r>
          <rPr>
            <sz val="9"/>
            <color indexed="81"/>
            <rFont val="Segoe UI"/>
            <family val="2"/>
          </rPr>
          <t>the lower the number the higher the priority of the process for human resources 
Type: int</t>
        </r>
      </text>
    </comment>
    <comment ref="A5" authorId="0" shapeId="0" xr:uid="{DB710B93-B71C-459A-A6C8-4B06C58F91A5}">
      <text>
        <r>
          <rPr>
            <b/>
            <sz val="9"/>
            <color indexed="81"/>
            <rFont val="Segoe UI"/>
            <family val="2"/>
          </rPr>
          <t xml:space="preserve">process based duration
</t>
        </r>
        <r>
          <rPr>
            <sz val="9"/>
            <color indexed="81"/>
            <rFont val="Segoe UI"/>
            <family val="2"/>
          </rPr>
          <t>various durations are summed up
parameters which can be used to calculate the duration:
human_resources
core_to_recycle
Type: float or python numpy distribution self.rng.distr()</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2F12AAA8-7179-4403-AFEB-33CA3E6861A0}">
      <text>
        <r>
          <rPr>
            <b/>
            <sz val="9"/>
            <color indexed="81"/>
            <rFont val="Segoe UI"/>
            <family val="2"/>
          </rPr>
          <t xml:space="preserve">process simulated
</t>
        </r>
        <r>
          <rPr>
            <sz val="9"/>
            <color indexed="81"/>
            <rFont val="Segoe UI"/>
            <family val="2"/>
          </rPr>
          <t xml:space="preserve">Type: defined string - 'yes' or 'no'
</t>
        </r>
      </text>
    </comment>
    <comment ref="A3" authorId="0" shapeId="0" xr:uid="{FFD94775-C599-4045-AC00-A53A6BB70D10}">
      <text>
        <r>
          <rPr>
            <b/>
            <sz val="9"/>
            <color indexed="81"/>
            <rFont val="Segoe UI"/>
            <family val="2"/>
          </rPr>
          <t xml:space="preserve">human resources
</t>
        </r>
        <r>
          <rPr>
            <sz val="9"/>
            <color indexed="81"/>
            <rFont val="Segoe UI"/>
            <family val="2"/>
          </rPr>
          <t xml:space="preserve">amount of human resources needed for the process
Type: int or python numpy distribution: self.rng.distr()
</t>
        </r>
      </text>
    </comment>
    <comment ref="A4" authorId="0" shapeId="0" xr:uid="{4DD56730-EC9B-4CB3-B69B-C12637BB2DD4}">
      <text>
        <r>
          <rPr>
            <b/>
            <sz val="9"/>
            <color indexed="81"/>
            <rFont val="Segoe UI"/>
            <family val="2"/>
          </rPr>
          <t xml:space="preserve">priority
</t>
        </r>
        <r>
          <rPr>
            <sz val="9"/>
            <color indexed="81"/>
            <rFont val="Segoe UI"/>
            <family val="2"/>
          </rPr>
          <t>the lower the number the higher the priority of the process for human resources 
Type: int</t>
        </r>
      </text>
    </comment>
    <comment ref="A5" authorId="0" shapeId="0" xr:uid="{F7D9C9C0-E804-4CD9-BB4F-404E21032429}">
      <text>
        <r>
          <rPr>
            <b/>
            <sz val="9"/>
            <color indexed="81"/>
            <rFont val="Segoe UI"/>
            <family val="2"/>
          </rPr>
          <t xml:space="preserve">duration
</t>
        </r>
        <r>
          <rPr>
            <sz val="9"/>
            <color indexed="81"/>
            <rFont val="Segoe UI"/>
            <family val="2"/>
          </rPr>
          <t>various durations are summed up
parameters which can be used to calculate the duration:
human_resources
products_to_ship (list[Product]
Type: float or python numpy distribution self.rng.distr()</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A74BFE36-458A-4F6E-B75A-8171397848F9}">
      <text>
        <r>
          <rPr>
            <b/>
            <sz val="9"/>
            <color indexed="81"/>
            <rFont val="Segoe UI"/>
            <family val="2"/>
          </rPr>
          <t xml:space="preserve">process simulated
</t>
        </r>
        <r>
          <rPr>
            <sz val="9"/>
            <color indexed="81"/>
            <rFont val="Segoe UI"/>
            <family val="2"/>
          </rPr>
          <t>Type: defined string - 'yes' or 'no'</t>
        </r>
      </text>
    </comment>
    <comment ref="A3" authorId="0" shapeId="0" xr:uid="{61BC7A60-C6FF-40B1-9B87-FD838FE1D4C0}">
      <text>
        <r>
          <rPr>
            <b/>
            <sz val="9"/>
            <color indexed="81"/>
            <rFont val="Segoe UI"/>
            <family val="2"/>
          </rPr>
          <t xml:space="preserve">review period
</t>
        </r>
        <r>
          <rPr>
            <sz val="9"/>
            <color indexed="81"/>
            <rFont val="Segoe UI"/>
            <family val="2"/>
          </rPr>
          <t>how often is the inventory for spare parts checked
Type: float</t>
        </r>
      </text>
    </comment>
    <comment ref="A4" authorId="0" shapeId="0" xr:uid="{47AC6772-7666-41E9-9BF8-7983084FF977}">
      <text>
        <r>
          <rPr>
            <b/>
            <sz val="9"/>
            <color indexed="81"/>
            <rFont val="Segoe UI"/>
            <family val="2"/>
          </rPr>
          <t xml:space="preserve">leadtime order of components
</t>
        </r>
        <r>
          <rPr>
            <sz val="9"/>
            <color indexed="81"/>
            <rFont val="Segoe UI"/>
            <family val="2"/>
          </rPr>
          <t>how long does it take after ordering of components to arrive at the company
Type: float</t>
        </r>
      </text>
    </comment>
    <comment ref="A5" authorId="0" shapeId="0" xr:uid="{FAF0D21D-509C-48EE-B235-40A8311D7CE0}">
      <text>
        <r>
          <rPr>
            <b/>
            <sz val="9"/>
            <color indexed="81"/>
            <rFont val="Segoe UI"/>
            <family val="2"/>
          </rPr>
          <t xml:space="preserve">replenishment policy
</t>
        </r>
        <r>
          <rPr>
            <sz val="9"/>
            <color indexed="81"/>
            <rFont val="Segoe UI"/>
            <family val="2"/>
          </rPr>
          <t xml:space="preserve">defines with which criteria the components are ordered
Type: defined string
</t>
        </r>
      </text>
    </comment>
  </commentList>
</comments>
</file>

<file path=xl/sharedStrings.xml><?xml version="1.0" encoding="utf-8"?>
<sst xmlns="http://schemas.openxmlformats.org/spreadsheetml/2006/main" count="504" uniqueCount="241">
  <si>
    <t>C1.1</t>
  </si>
  <si>
    <t>C1.2</t>
  </si>
  <si>
    <t>P1</t>
  </si>
  <si>
    <t>P2</t>
  </si>
  <si>
    <t>P3</t>
  </si>
  <si>
    <t>Type</t>
  </si>
  <si>
    <t>producttype</t>
  </si>
  <si>
    <t>P5</t>
  </si>
  <si>
    <t>P6</t>
  </si>
  <si>
    <t>P4</t>
  </si>
  <si>
    <t>products</t>
  </si>
  <si>
    <t>C3</t>
  </si>
  <si>
    <t>C4</t>
  </si>
  <si>
    <t>PC</t>
  </si>
  <si>
    <t>P7</t>
  </si>
  <si>
    <t>P8</t>
  </si>
  <si>
    <t>P9</t>
  </si>
  <si>
    <t>C5</t>
  </si>
  <si>
    <t>C6</t>
  </si>
  <si>
    <t>C7</t>
  </si>
  <si>
    <t>C8</t>
  </si>
  <si>
    <t>C9</t>
  </si>
  <si>
    <t>qty</t>
  </si>
  <si>
    <t>LT-T1</t>
  </si>
  <si>
    <t>type</t>
  </si>
  <si>
    <t>LT-T2</t>
  </si>
  <si>
    <t>components</t>
  </si>
  <si>
    <t>max stock capacity</t>
  </si>
  <si>
    <t>prio</t>
  </si>
  <si>
    <t>initial_core_stock</t>
  </si>
  <si>
    <t>min_quality</t>
  </si>
  <si>
    <t>repair_duration</t>
  </si>
  <si>
    <t>scavenge_duration</t>
  </si>
  <si>
    <t>comp_quality_weight</t>
  </si>
  <si>
    <t>initial_comp_stock</t>
  </si>
  <si>
    <t>max_stock_capacity</t>
  </si>
  <si>
    <t>quality_refurbish_limit</t>
  </si>
  <si>
    <t>quality_scavenging_limit</t>
  </si>
  <si>
    <t>Order Nr</t>
  </si>
  <si>
    <t>quantity</t>
  </si>
  <si>
    <t>Product_ID</t>
  </si>
  <si>
    <t>buying_price</t>
  </si>
  <si>
    <t>recycle_duration</t>
  </si>
  <si>
    <t>lead_time</t>
  </si>
  <si>
    <t>delivered</t>
  </si>
  <si>
    <t>yes</t>
  </si>
  <si>
    <t>Grading</t>
  </si>
  <si>
    <t>human resources</t>
  </si>
  <si>
    <t>Unpacking</t>
  </si>
  <si>
    <t>Value</t>
  </si>
  <si>
    <t>process_simulated</t>
  </si>
  <si>
    <t>grading</t>
  </si>
  <si>
    <t>human resources 1</t>
  </si>
  <si>
    <t>human resources 2</t>
  </si>
  <si>
    <t>pick up goods</t>
  </si>
  <si>
    <t>offers</t>
  </si>
  <si>
    <t>valid_duration</t>
  </si>
  <si>
    <t>batch_size</t>
  </si>
  <si>
    <t>replenish_components</t>
  </si>
  <si>
    <t>period_review</t>
  </si>
  <si>
    <t>replenishment_policy</t>
  </si>
  <si>
    <t>leadtime_order</t>
  </si>
  <si>
    <t>max_order_periodic_review</t>
  </si>
  <si>
    <t>pick_up</t>
  </si>
  <si>
    <t>unpacking</t>
  </si>
  <si>
    <t>human_resources</t>
  </si>
  <si>
    <t>Refurbish</t>
  </si>
  <si>
    <t>scavenging</t>
  </si>
  <si>
    <t>recycling</t>
  </si>
  <si>
    <t>human resources 4</t>
  </si>
  <si>
    <t>human resources 5</t>
  </si>
  <si>
    <t>O1</t>
  </si>
  <si>
    <t>O2</t>
  </si>
  <si>
    <t>product_id</t>
  </si>
  <si>
    <t>quality_sellable_limit</t>
  </si>
  <si>
    <t>price_limit</t>
  </si>
  <si>
    <t>disposition_below_limit</t>
  </si>
  <si>
    <t>disposition_above_limit</t>
  </si>
  <si>
    <t>Place_Order</t>
  </si>
  <si>
    <t>demand</t>
  </si>
  <si>
    <t>D1</t>
  </si>
  <si>
    <t>product_type</t>
  </si>
  <si>
    <t>demand_arrival_distribution</t>
  </si>
  <si>
    <t>offer_arrival</t>
  </si>
  <si>
    <t>quality_comp</t>
  </si>
  <si>
    <t>cyclical</t>
  </si>
  <si>
    <t>offer_arrival_pattern</t>
  </si>
  <si>
    <t>demand_arrival_pattern</t>
  </si>
  <si>
    <t>shipping</t>
  </si>
  <si>
    <t>O3</t>
  </si>
  <si>
    <t>quality_distribution_comp</t>
  </si>
  <si>
    <t>Recycling</t>
  </si>
  <si>
    <t>Scavenging</t>
  </si>
  <si>
    <t>Simulation</t>
  </si>
  <si>
    <t>run_until</t>
  </si>
  <si>
    <t>experiment</t>
  </si>
  <si>
    <t>runs</t>
  </si>
  <si>
    <t>quality_distribution</t>
  </si>
  <si>
    <t>disposition_below_limit_threshold_inventory</t>
  </si>
  <si>
    <t>disposition_below_limit_threshold_quality</t>
  </si>
  <si>
    <t>disposition_below_limit_threshold_utilization</t>
  </si>
  <si>
    <t>disposition_above_limit_threshold_inventory</t>
  </si>
  <si>
    <t>disposition_above_limit_threshold_quality</t>
  </si>
  <si>
    <t>disposition_above_limit_threshold_utilization</t>
  </si>
  <si>
    <t>Laptop1</t>
  </si>
  <si>
    <t>Laptop2</t>
  </si>
  <si>
    <t>P-T1</t>
  </si>
  <si>
    <t>no</t>
  </si>
  <si>
    <t>unloading</t>
  </si>
  <si>
    <t>self.rng.choice([2, 3, 1, 4], p = [0.66666667, 0.18181818, 0.12121212, 0.03030303])</t>
  </si>
  <si>
    <t>self.rng.choice([17.5, 32.5, 47.5, 62.5, 77.5, 92.5, 107.5, 122.5, 137.5, 152.5], p=[0.52, 0.16, 0.0, 0.0, 0.04, 0.04, 0.0, 0.08, 0.04, 0.12])/60</t>
  </si>
  <si>
    <t>self.rng.choice([19.6, 38.8, 58.0, 77.2, 96.4, 115.6, 134.8, 154.0, 173.2, 192.4], p=[0.54285714, 0.14285714, 0.0, 0.02857143, 0.05714286, 0.0, 0.0, 0.05714286, 0.14285714, 0.02857143])/60</t>
  </si>
  <si>
    <t xml:space="preserve">self.rng.choice([1, 2], p = [0.6, 0.4]) </t>
  </si>
  <si>
    <t>self.rng.choice([1, 2], p = [0.91860465, 0.08139535])</t>
  </si>
  <si>
    <t>duration_3</t>
  </si>
  <si>
    <t>duration_4</t>
  </si>
  <si>
    <t>duration_1</t>
  </si>
  <si>
    <t>duration_2</t>
  </si>
  <si>
    <t>self.rng.choice([16.1, 18.3, 20.5, 22.7, 24.9, 27.1, 29.3, 31.5, 33.7, 35.9], p=[0.47368421, 0.05263158, 0.10526316, 0.10526316, 0.10526316, 0.0, 0.0, 0.0, 0.0, 0.15789474])/60</t>
  </si>
  <si>
    <t>self.rng.choice([29.25, 77.75, 126.25, 174.75, 223.25, 271.75, 320.25, 368.75, 417.25, 465.75], p=[0.6875, 0.09375, 0.03125, 0.0625, 0.03125, 0.0, 0.03125, 0.0, 0.03125, 0.03125])/60 / human_resources_amount_pickup * np.ceil(len(order.BatchesOfCores) / self.rng.choice([30, 40, 50, 60], p = [0.25, 0.25, 0.25, 0.25]))</t>
  </si>
  <si>
    <t>priority</t>
  </si>
  <si>
    <t>max_grading_spots</t>
  </si>
  <si>
    <t>duration_passive</t>
  </si>
  <si>
    <t>Unloading_after_pickup</t>
  </si>
  <si>
    <t>self.rng.choice([7.56666667, 12.03333333, 16.5, 20.96666667, 25.43333333, 29.9, 34.36666667, 38.83333333, 43.3, 47.76666667], p=[0.18181818, 0.33333333, 0.09090909, 0.09090909, 0.06060606, 0.12121212, 0.09090909, 0.0, 0.0, 0.03030303])/60  / human_resources_amount_unloading * np.ceil(len(order.BatchesOfCores) / self.rng.choice([30, 40, 50, 60], p = [0.25, 0.25, 0.25, 0.25]))</t>
  </si>
  <si>
    <t>self.rng.choice([21.66666667, 38.33333333, 55.0, 71.66666667, 88.33333333, 105.0, 121.66666667, 138.33333333, 155.0, 171.66666667], p=[0.75, 0.0, 0.0, 0.0, 0.0, 0.0, 0.0, 0.0, 0.0, 0.25])/60  / human_resources_amount_unloading * np.ceil(len(order.BatchesOfCores) / self.rng.choice([30, 40, 50, 60], p = [0.25, 0.25, 0.25, 0.25]))</t>
  </si>
  <si>
    <t>Unloading_after_delivery</t>
  </si>
  <si>
    <t>duration_5</t>
  </si>
  <si>
    <t>duration_6</t>
  </si>
  <si>
    <t>duration_7</t>
  </si>
  <si>
    <t>duration_8</t>
  </si>
  <si>
    <t>self.rng.choice([0.36309524, 0.85119048, 1.33928571, 1.82738095, 2.31547619, 2.80357143, 3.29166667, 3.7797619, 4.26785714, 4.75595238], p=[0.37837838, 0.35135135, 0.10810811, 0.0, 0.0, 0.02702703, 0.05405405, 0.02702703, 0.02702703, 0.02702703])/60 /human_resources_amount_unpacking* len(order.BatchesOfCores) if order.BatchesOfCores[0].type.startswith('Laptop') else 0</t>
  </si>
  <si>
    <t>self.rng.choice([0.25331541, 0.37284946, 0.49238351, 0.61191756, 0.73145161, 0.85098566, 0.97051971 , 1.09005376, 1.20958781, 1.32912186], p = [0.27272727, 0.0, 0.18181818, 0.09090909, 0.27272727, 0.0, 0.0, 0.0, 0.09090909, 0.09090909])/60/human_resources_amount_unpacking* len(order.BatchesOfCores) if order.BatchesOfCores[0].type.startswith('Laptop') else 0</t>
  </si>
  <si>
    <t>self.rng.choice([0.66391258, 1.27745203, 1.89099147, 2.50453092, 3.11807036, 3.73160981, 4.34514925, 4.9586887, 5.57222814, 6.18576759], p = [0.56666667, 0.2, 0.1, 0.03333333, 0.0, 0.0, 0.0, 0.03333333, 0.0, 0.06666667])/60 /human_resources_amount_unpacking* len(order.BatchesOfCores) if order.BatchesOfCores[0].type.startswith('Laptop') else 0</t>
  </si>
  <si>
    <t>self.rng.choice([0.90655637, 1.67800245, 2.44944853, 3.22089461, 3.99234069, 4.76378676, 5.53523284, 6.30667892, 7.078125, 7.84957108], p = [0.16666667, 0.0, 0.0, 0.08333333, 0.08333333, 0.08333333, 0.25, 0.16666667, 0.08333333, 0.08333333])/60 /human_resources_amount_unpacking* len(order.BatchesOfCores) if order.BatchesOfCores[0].type.startswith('Laptop') else 0</t>
  </si>
  <si>
    <t>self.rng.choice([0.25331541, 0.37284946, 0.49238351, 0.61191756, 0.73145161, 0.85098566, 0.97051971, 1.09005376, 1.20958781, 1.32912186], p = [0.27272727, 0.0, 0.18181818, 0.09090909, 0.27272727, 0.0, 0.0, 0.0, 0.09090909, 0.09090909])/60 /human_resources_amount_unpacking* len(order.BatchesOfCores) if order.BatchesOfCores[0].type.startswith('PC') else 0</t>
  </si>
  <si>
    <t>self.rng.choice([0.36833333, 0.505 , 0.64166667, 0.77833333, 0.915, 1.0516666, 1.18833333, 1.325, 1.46166667, 1.59833333], p = [0.25, 0.25, 0.0,  0.25, 0.0,  0.0,  0.0,  0.0,   0.0, 0.25])/60 /human_resources_amount_unpacking* len(order.BatchesOfCores) if order.BatchesOfCores[0].type.startswith('PC') else 0</t>
  </si>
  <si>
    <t>self.rng.choice([0.60802139, 1.11818182, 1.62834225, 2.13850267, 2.6486631, 3.15882353, 3.66898396, 4.17914439, 4.68930481, 5.19946524], p = [0.125, 0.16666667, 0.25, 0.08333333, 0.0, 0.08333333, 0.16666667, 0.0, 0.04166667, 0.08333333])/60 /human_resources_amount_unpacking* len(order.BatchesOfCores) if order.BatchesOfCores[0].type.startswith('PC') else 0</t>
  </si>
  <si>
    <t>self.rng.choice([0.6718908, 0.8528817, 1.0338726, 1.2148635, 1.3958544, 1.5768453, 1.7578362, 1.9388271, 2.119818, 2.3008089], p = [0.33333333, 0.0, 0.0, 0.0, 0.0, 0.0, 0.0, 0.0, 0.0, 0.66666667])/60 /human_resources_amount_unpacking* len(order.BatchesOfCores) if order.BatchesOfCores[0].type.startswith('PC') else 0</t>
  </si>
  <si>
    <t>duration_active_start_1</t>
  </si>
  <si>
    <t>duration_active_start_2</t>
  </si>
  <si>
    <t>duration_active_start_3</t>
  </si>
  <si>
    <t>duration_active_start_4</t>
  </si>
  <si>
    <t>human_resources_active_start</t>
  </si>
  <si>
    <t>human_resources_active_end</t>
  </si>
  <si>
    <t>duration_active_end_1</t>
  </si>
  <si>
    <t>self.rng.choice([8.6, 9.8, 11.0, 12.2, 13.4, 14.6, 15.8, 17.0, 18.2, 19.4], p = [0.125, 0.08333333, 0.16666667, 0.08333333, 0.04166667, 0.25, 0.04166667, 0.0, 0.04166667, 0.16666667])/60 if core_to_scavange.type.startswith('PC') else 0</t>
  </si>
  <si>
    <t>D2</t>
  </si>
  <si>
    <t>D3</t>
  </si>
  <si>
    <t>duration_9</t>
  </si>
  <si>
    <t>self.rng.choice([0.7, 2.1, 3.5, 4.9, 6.3, 7.7, 9.1, 10.5, 11.9, 13.3], 
p = [0.0483871, 0.09677419, 0.17741935, 0.29032258, 0.12903226, 0.12903226, 0.01612903, 0.06451613, 0.01612903, 0.03225806])/60 * len(products_to_ship) if (products_to_ship[0].type.startswith('Laptop') and len(products_to_ship) ==1) else 0</t>
  </si>
  <si>
    <t>self.rng.choice([4.15, 4.45, 4.75, 5.05, 5.35, 5.65, 5.95, 6.25, 6.55, 6.85], p = [0.16666667, 0.0, 0.0, 0.33333333, 0.0, 0.0, 0.16666667, 0.0, 0.0, 0.33333333])/60 * len(products_to_ship) if (self.rng.random() &lt; 0.08571428571428572 and products_to_ship[0].type.startswith('Laptop') and len(products_to_ship) ==1) else 0</t>
  </si>
  <si>
    <t>self.rng.choice([1.3, 1.9, 2.5, 3.1, 3.7, 4.3, 4.9, 5.5, 6.1, 6.7], p = [0.01818182, 0.38181818, 0.0, 0.52727273, 0.0, 0.05454545, 0.0, 0.0, 0.0, 0.01818182])/60 * len(products_to_ship) if (products_to_ship[0].type.startswith('Laptop') and len(products_to_ship) ==1) else 0</t>
  </si>
  <si>
    <t>self.rng.choice([1.84545455, 4.80909091, 7.77272727, 10.73636364, 13.7, 16.66363636, 19.62727273, 22.59090909, 25.55454545, 28.51818182], p = [0.07142857, 0.30952381, 0.26190476, 0.19047619, 0.11904762, 0.0, 0.0, 0.02380952, 0.0, 0.02380952])/60 * len(products_to_ship) if (products_to_ship[0].type.startswith('Laptop') and len(products_to_ship) &gt;1 and len(products_to_ship) &lt;=11) else 0</t>
  </si>
  <si>
    <t>self.rng.choice([3.98333333, 4.61666667, 5.25, 5.88333333, 6.51666667, 7.15, 7.78333333, 8.41666667, 9.05, 9.68333333], p = [0.14285714, 0.0, 0.35714286, 0.0, 0.21428571, 0.07142857, 0.0, 0.07142857, 0.07142857, 0.07142857])/60 * len(products_to_ship) if (self.rng.random() &lt; 0.3181818181818182 and products_to_ship[0].type.startswith('Laptop') and len(products_to_ship) &gt;1 and len(products_to_ship) &lt;=11) else 0</t>
  </si>
  <si>
    <t>self.rng.choice([0.30265152, 0.6655303, 1.02840909, 1.39128788, 1.75416667, 2.11704545, 2.47992424, 2.84280303, 3.20568182, 3.56856061], p = [0.02857143, 0.0, 0.11428571, 0.17142857, 0.02857143, 0.2, 0.11428571, 0.25714286, 0.0, 0.08571429])/60 * len(products_to_ship)  if (products_to_ship[0].type.startswith('Laptop') and len(products_to_ship) &gt;1 and len(products_to_ship) &lt;=11) else 0</t>
  </si>
  <si>
    <t>self.rng.choice([4.29047619, 4.53809524, 4.78571429, 5.03333333, 5.28095238, 5.52857143, 5.77619048, 6.02380952, 6.27142857, 6.51904762], p = [0.16666667, 0.0, 0.0, 0.16666667, 0.0, 0.16666667, 0.0, 0.16666667, 0.16666667, 0.16666667])/60/ human_resources * len(products_to_ship) if (products_to_ship[0].type.startswith('Laptop') and len(products_to_ship) &gt;11) else 0</t>
  </si>
  <si>
    <t>self.rng.choice([5.62, 5.66, 5.7, 5.74, 5.78, 5.82, 5.86, 5.9, 5.94, 5.98], p = [0.5, 0.0, 0.0, 0.0, 0.0, 0.0, 0.0, 0.0, 0.0, 0.5])/ 60/human_resources * len(products_to_ship)  if (self.rng.random() &lt; 0.3333333333333333333 and products_to_ship[0].type.startswith('Laptop') and len(products_to_ship) &gt;11) else 0</t>
  </si>
  <si>
    <t>self.rng.choice([1.99357877, 2.2307363, 2.46789384, 2.70505137, 2.9422089, 3.17936644, 3.41652397, 3.65368151, 3.89083904, 4.12799658], p = [0.33333333, 0.0, 0.0, 0.16666667, 0.0, 0.0, 0.0, 0.0, 0.33333333, 0.16666667])/60/human_resources * len(products_to_ship)   if (products_to_ship[0].type.startswith('Laptop') and len(products_to_ship) &gt;11) else 0</t>
  </si>
  <si>
    <t>duration_10</t>
  </si>
  <si>
    <t>duration_11</t>
  </si>
  <si>
    <t>duration_12</t>
  </si>
  <si>
    <t>duration_13</t>
  </si>
  <si>
    <t>duration_14</t>
  </si>
  <si>
    <t>duration_15</t>
  </si>
  <si>
    <t>self.rng.choice([2.1, 2.3, 2.5, 2.7, 2.9, 3.1, 3.3, 3.5, 3.7, 3.9], p = [0.28571429, 0.0, 0.0, 0.0, 0.0, 0.42857143, 0.0, 0.0, 0.0, 0.28571429])/60 * len(products_to_ship) if (products_to_ship[0].type.startswith('PC') and len(products_to_ship) ==1) else 0</t>
  </si>
  <si>
    <t>self.rng.choice([1.1, 1.3, 1.5, 1.7, 1.9, 2.1, 2.3, 2.5, 2.7, 2.9], p = [0.16666667, 0.0, 0.0, 0.0, 0.0, 0.66666667, 0.0, 0.0, 0.0, 0.16666667])/60 * len(products_to_ship) if (products_to_ship[0].type.startswith('PC') and len(products_to_ship) ==1) else 0</t>
  </si>
  <si>
    <t>self.rng.choice([1.90833333, 2.39166667, 2.875, 3.35833333, 3.84166667, 4.325, 4.80833333, 5.29166667, 5.775, 6.25833333], p = [0.4, 0.0, 0.0, 0.2, 0.0, 0.0, 0.2, 0.0,  0.0, 0.2])/60 * len(products_to_ship) if (products_to_ship[0].type.startswith('PC') and len(products_to_ship) &gt;1 and len(products_to_ship) &lt;=11) else 0</t>
  </si>
  <si>
    <t>self.rng.choice([1.7, 2.1, 2.5, 2.9, 3.3, 3.7, 4.1, 4.5, 4.9, 5.3], p = [0.2, 0.0, 0.2, 0.0, 0.0, 0.2, 0.2, 0.0, 0.0, 0.2])/60* len(products_to_ship) if (products_to_ship[0].type.startswith('PC') and len(products_to_ship) &gt;1 and len(products_to_ship) &lt;=11) else 0</t>
  </si>
  <si>
    <t>self.rng.choice([1.59714286, 1.93428571, 2.27142857, 2.60857143, 2.94571429, 3.28285714, 3.62, 3.95714286, 4.29428571, 4.63142857], p = [0.18181818, 0.0, 0.09090909, 0.09090909, 0.1818181, 0.09090909, 0.0, 0.18181818, 0.09090909, 0.09090909])/60/ human_resources * len(products_to_ship) if (products_to_ship[0].type.startswith('PC') and len(products_to_ship) &gt;11) else 0</t>
  </si>
  <si>
    <t>self.rng.choice([0.62142857, 1.00714286, 1.39285714, 1.77857143, 2.16428571, 2.55, 2.93571429, 3.32142857, 3.70714286, 4.09285714], p = [0.22222222, 0.33333333, 0.11111111, 0.0, 0.11111111, 0.0, 0.11111111, 0.0, 0.0, 0.11111111])/60/ human_resources * len(products_to_ship) if (products_to_ship[0].type.startswith('PC') and len(products_to_ship) &gt;11) else 0</t>
  </si>
  <si>
    <t>self.rng.choice([30, 40, 50, 60], p = [0.25, 0.25, 0.25, 0.25]) * self.rng.choice([2, 1, 6, 4, 3], 
p = [0.33333333, 0.3030303, 0.12121212, 0.12121212, 0.12121212])</t>
  </si>
  <si>
    <t>self.rng.choice([1, 2], p=[0.9375, 0.0625]) if len(products_to_ship)&gt; 11 else 1</t>
  </si>
  <si>
    <t>self.rng.choice([0.75, 2.25, 3.75, 5.25, 6.75, 8.25, 9.75, 11.25, 12.75, 14.25], p = [0.05555556, 0.0, 0.0, 0.0, 0.0, 0.05555556, 0.83333333, 0.0, 0.0, 0.05555556])/60 if core_to_scavange.type.startswith('Laptop') else 0</t>
  </si>
  <si>
    <t>LT-T3</t>
  </si>
  <si>
    <t>LT-T4</t>
  </si>
  <si>
    <t>P-T2</t>
  </si>
  <si>
    <t>C1.3</t>
  </si>
  <si>
    <t>C2.2</t>
  </si>
  <si>
    <t>C2.1</t>
  </si>
  <si>
    <t>O4</t>
  </si>
  <si>
    <t>O5</t>
  </si>
  <si>
    <t>O6</t>
  </si>
  <si>
    <t>O7</t>
  </si>
  <si>
    <t>O8</t>
  </si>
  <si>
    <t>O9</t>
  </si>
  <si>
    <t>O10</t>
  </si>
  <si>
    <t>O11</t>
  </si>
  <si>
    <t>O12</t>
  </si>
  <si>
    <t>D4</t>
  </si>
  <si>
    <t>D5</t>
  </si>
  <si>
    <t>D6</t>
  </si>
  <si>
    <t>max_refurbish_spots</t>
  </si>
  <si>
    <t>self.rng.choice([21.10583333, 43.98416667, 66.8625, 89.74083333, 112.61916667, 135.4975, 158.37583333, 181.25416667, 204.1325, 227.01083333], p = [0.47368421, 0.05263158, 0.10526316, 0.21052632, 0.05263158, 0.05263158, 0.0, 0.0, 0.0, 0.05263158])/60 if product_refurbish.type.startswith('Laptop') else 0</t>
  </si>
  <si>
    <t>duration_passive_1</t>
  </si>
  <si>
    <t>duration_passive_2</t>
  </si>
  <si>
    <t>self.rng.choice([1.2, 1.6, 2.0, 2.4, 2.8, 3.2, 3.6, 4.0, 4.4, 4.8], 
p = [0.1, 0.0, 0.7, 0.0, 0.0, 0.1, 0.0, 0.0, 0.0, 0.1])/60 if random_1 &lt; 0.4 and product_refurbish.type.startswith('Laptop') else 0</t>
  </si>
  <si>
    <t>self.rng.choice([ 2.43583333, 4.97416667, 7.5125, 10.05083333, 12.58916667, 15.1275, 17.66583333, 20.20416667, 22.7425, 25.28083333], p = [0.5, 0.35, 0.0, 0.05, 0.05, 0.0, 0.0, 0.0, 0.0, 0.05])/60 if random_1 &lt; 0.4 and product_refurbish.type.startswith('Laptop') else 0</t>
  </si>
  <si>
    <t>duration_active_start_5</t>
  </si>
  <si>
    <t>duration_active_start_6</t>
  </si>
  <si>
    <t>self.rng.choice([1.2, 1.6, 2.0, 2.4, 2.8, 3.2, 3.6, 4.0, 4.4, 4.8], p = [0.7, 0.0, 0.1, 0.0, 0.0, 0.1, 0.0, 0.0, 0.0, 0.1])/60 if random_2 &lt; 0.6923076923 and product_refurbish.type.startswith('PC') else 0</t>
  </si>
  <si>
    <t>self.rng.choice([ 3.10416667, 4.3125, 5.52083333, 6.72916667, 7.9375, 9.14583333, 10.35416667, 11.5625, 12.77083333, 13.97916667], p = [0.41666667, 0.41666667, 0.08333333, 0.0, 0.0, 0.0, 0.0, 0.0, 0.0, 0.08333333])/60 if random_2 &lt; 0.6923076923 and product_refurbish.type.startswith('PC') else 0</t>
  </si>
  <si>
    <t>duration_active_start_7</t>
  </si>
  <si>
    <t>duration_active_start_8</t>
  </si>
  <si>
    <t>duration_active_start_9</t>
  </si>
  <si>
    <t>duration_active_start_10</t>
  </si>
  <si>
    <t>duration_active_start_11</t>
  </si>
  <si>
    <t>duration_active_start_12</t>
  </si>
  <si>
    <t>self.rng.choice([33.245, 57.36833333, 81.49166667, 105.615, 129.73833333, 153.86166667, 177.985, 202.10833333, 226.23166667, 250.355], p = [0.38461538, 0.38461538, 0.0, 0.15384615, 0.0, 0.0, 0.0, 0.0, 0.0, 0.07692308])/60 if product_refurbish.type.startswith('PC') else 0</t>
  </si>
  <si>
    <t>priority_start</t>
  </si>
  <si>
    <t>priority_end</t>
  </si>
  <si>
    <t>human resources 6</t>
  </si>
  <si>
    <t>refurbish_start</t>
  </si>
  <si>
    <t>refurbish_end</t>
  </si>
  <si>
    <t>self.rng.choice([ 2.43583333, 4.97416667, 7.5125, 10.05083333, 12.58916667, 15.1275, 17.66583333, 20.20416667, 22.7425, 25.28083333], p = [0.5, 0.35, 0.0, 0.05, 0.05, 0.0, 0.0, 0.0, 0.0, 0.05])/60 if random_1 &gt;= 0.75 and product_refurbish.type.startswith('Laptop') else 0</t>
  </si>
  <si>
    <t>self.rng.choice([1.2, 1.6, 2.0, 2.4, 2.8, 3.2, 3.6, 4.0, 4.4, 4.8], 
p = [0.1, 0.0, 0.7, 0.0, 0.0, 0.1, 0.0, 0.0, 0.0, 0.1])/60 if random_1 &gt;= 0.4 and random_1 &lt; 0.55 and product_refurbish.type.startswith('Laptop') else 0</t>
  </si>
  <si>
    <t>self.rng.choice([ 2.43583333, 4.97416667, 7.5125, 10.05083333, 12.58916667, 15.1275, 17.66583333, 20.20416667, 22.7425, 25.28083333], p = [0.5, 0.35, 0.0, 0.05, 0.05, 0.0, 0.0, 0.0, 0.0, 0.05])/60 if  random_1 &gt;= 0.4 and random_1 &lt; 0.55 and product_refurbish.type.startswith('Laptop') else 0</t>
  </si>
  <si>
    <t>self.rng.choice([ 2.43583333, 4.97416667, 7.5125, 10.05083333, 12.58916667, 15.1275, 17.66583333, 20.20416667, 22.7425, 25.28083333], p = [0.5, 0.35, 0.0, 0.05, 0.05, 0.0, 0.0, 0.0, 0.0, 0.05])/60 if random_1 &gt;= 0.55 and random_1 &lt; 0.75 and product_refurbish.type.startswith('Laptop') else 0</t>
  </si>
  <si>
    <t>self.rng.choice([1.2, 1.6, 2.0, 2.4, 2.8, 3.2, 3.6, 4.0, 4.4, 4.8], p = [0.7, 0.0, 0.1, 0.0, 0.0, 0.1, 0.0, 0.0, 0.0, 0.1])/60 if random_2 &gt;= 0.6923076923 and random_2 &lt; 0.7692307692 and product_refurbish.type.startswith('PC') else 0</t>
  </si>
  <si>
    <t>self.rng.choice([ 3.10416667, 4.3125, 5.52083333, 6.72916667, 7.9375, 9.14583333, 10.35416667, 11.5625, 12.77083333, 13.97916667], p = [0.41666667, 0.41666667, 0.08333333, 0.0, 0.0, 0.0, 0.0, 0.0, 0.0, 0.08333333])/60 if random_2 &gt;= 0.6923076923 and random_2 &lt; 0.7692307692 and product_refurbish.type.startswith('PC') else 0</t>
  </si>
  <si>
    <t>self.rng.choice([ 3.10416667, 4.3125, 5.52083333, 6.72916667, 7.9375, 9.14583333, 10.35416667, 11.5625, 12.77083333, 13.97916667], p = [0.41666667, 0.41666667, 0.08333333, 0.0, 0.0, 0.0, 0.0, 0.0, 0.0, 0.08333333])/60 if random_2 &gt;= 0.7692307692 and random_2 &lt; 0.923076923 and product_refurbish.type.startswith('PC') else 0</t>
  </si>
  <si>
    <t>self.rng.choice([ 3.10416667, 4.3125, 5.52083333, 6.72916667, 7.9375, 9.14583333, 10.35416667, 11.5625, 12.77083333, 13.97916667], p = [0.41666667, 0.41666667, 0.08333333, 0.0, 0.0, 0.0, 0.0, 0.0, 0.0, 0.08333333])/60 if random_2 &gt;= 0.923076923 and product_refurbish.type.startswith('PC') else 0</t>
  </si>
  <si>
    <t>self.rng.choice([0.75, 2.25, 3.75, 5.25, 6.75, 8.25, 9.75, 11.25, 12.75, 14.25], p = [0.05555556, 0.0, 0.0, 0.0, 0.0, 0.05555556, 0.83333333, 0.0, 0.0, 0.05555556])/60 if core_to_recycle.type.startswith('Laptop') else 0</t>
  </si>
  <si>
    <t>self.rng.choice([8.6, 9.8, 11.0, 12.2, 13.4, 14.6, 15.8, 17.0, 18.2, 19.4], p = [0.125, 0.08333333, 0.16666667, 0.08333333, 0.04166667, 0.25, 0.04166667, 0.0, 0.04166667, 0.16666667])/60 if core_to_recycle.type.startswith('PC') else 0</t>
  </si>
  <si>
    <t>min_quantity_below_limit</t>
  </si>
  <si>
    <t>min_quantity_above_limit</t>
  </si>
  <si>
    <t>(self.rng.choice([1.1, 1.3, 1.5, 1.7, 1.9, 2.1, 2.3, 2.5, 2.7, 2.9], p = [0.5, 0.0, 0.0, 0.0, 0.0, 0.27777778, 0.0, 0.0, 0.0, 0.22222222])+7.05 if self.rng.random() &lt; 0.02 else 0 +self.rng.choice([1.15, 1.45, 1.75, 2.05, 2.35, 2.65, 2.95, 3.25, 3.55, 3.85], p = [0.44444444, 0.0, 0.0, 0.27777778, 0.0, 0.0, 0.11111111, 0.0, 0.0, 0.16666667]))/60 / human_resources_amount  if random_1 &lt; 0.3461538462 and product_grading.type.startswith('Laptop') else 0</t>
  </si>
  <si>
    <t>(self.rng.choice([1.15, 1.45, 1.75, 2.05, 2.35, 2.65, 2.95, 3.25, 3.55, 3.85], p = [0.15151515, 0.0, 0.0, 0.27272727, 0.0, 0.0, 0.51515152, 0.0, 0.0, 0.06060606])+7.05 if self.rng.random() &lt; 0.02 else 0 + self.rng.choice([1.35, 2.05, 2.75, 3.45, 4.15, 4.85, 5.55, 6.25, 6.95, 7.65], p = [0.09677419, 0.4516129, 0.03225806, 0.0, 0.06451613, 0.16129032, 0.0, 0.06451613, 0.06451613, 0.06451613]))/60 / human_resources_amount if random_1 &gt;= 0.3461538462 and product_grading.type.startswith('Laptop') else 0</t>
  </si>
  <si>
    <t>(self.rng.choice([1.3, 1.9, 2.5, 3.1, 3.7, 4.3, 4.9, 5.5, 6.1, 6.7], p = [0.08695652, 0.39130435, 0.0, 0.26086957, 0.0, 0.13043478, 0.08695652, 0.0, 0.0, 0.04347826])+7.05 if self.rng.random() &lt; 0.02 else 0 + self.rng.choice([ 4.4, 11.6], p = [0.5, 0.5]) if self.rng.random() &lt; 0.0833333333333333 else 0 + self.rng.choice([1.1, 1.9], p=[0.73913043, 0.26086957]))/60 / human_resources_amount  if random_2 &lt; 0.7916666667 and product_grading.type.startswith('PC') else 0</t>
  </si>
  <si>
    <t>(self.rng.choice([1.3, 1.9, 2.5, 3.1, 3.7, 4.3, 4.9, 5.5, 6.1, 6.7], p = [0.08695652, 0.39130435, 0.0, 0.26086957, 0.0, 0.13043478, 0.08695652, 0.0, 0.0, 0.04347826])+ 7.05 if self.rng.random() &lt; 0.02 else 0 + self.rng.choice([ 4.4, 11.6], p = [0.5, 0.5]) if self.rng.random() &lt; 0.0833333333333333 else 0 + self.rng.choice([0.1, 0.3, 0.5, 0.7, 0.9, 1.1, 1.3, 1.5, 1.7, 1.9], p = [0.04347826, 0.0, 0.0, 0.0, 0.0, 0.69565217, 0.0, 0.0, 0.0, 0.26086957]))/60 / human_resources_amount  if random_2 &gt;= 0.7916666667 and product_grading.type.startswith('PC') else 0</t>
  </si>
  <si>
    <t>48 if self.env.now &gt; 10 else 8</t>
  </si>
  <si>
    <t>80 if self.env.now &gt; 10 else 16</t>
  </si>
  <si>
    <t>utilization_based</t>
  </si>
  <si>
    <t>self.rng.choice([0.95, 0.85, 0.75, 0.55], p = [0.3, 0.3, 0.3, 0.1])</t>
  </si>
  <si>
    <t>self.rng.choice([0.95, 0.85, 0.65, 0.3], p = [0.2, 0.3, 0.3, 0.2])</t>
  </si>
  <si>
    <t>self.rng.choice([1, 2], p = [0.5, 0.5])</t>
  </si>
  <si>
    <t>True</t>
  </si>
  <si>
    <t xml:space="preserve"> </t>
  </si>
  <si>
    <t>Component</t>
  </si>
  <si>
    <t>component type</t>
  </si>
  <si>
    <t>simulation_comp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</si>
</sst>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font>
      <sz val="11"/>
      <color theme="1"/>
      <name val="Calibri"/>
      <family val="2"/>
      <scheme val="minor"/>
    </font>
    <font>
      <b/>
      <sz val="11"/>
      <color theme="1"/>
      <name val="Calibri"/>
      <family val="2"/>
      <scheme val="minor"/>
    </font>
    <font>
      <sz val="8"/>
      <name val="Calibri"/>
      <family val="2"/>
      <scheme val="minor"/>
    </font>
    <font>
      <b/>
      <sz val="14"/>
      <color theme="1"/>
      <name val="Calibri"/>
      <family val="2"/>
      <scheme val="minor"/>
    </font>
    <font>
      <sz val="10"/>
      <name val="JetBrains Mono"/>
      <family val="3"/>
    </font>
    <font>
      <sz val="11"/>
      <color theme="1"/>
      <name val="Calibri"/>
      <family val="2"/>
      <scheme val="minor"/>
    </font>
    <font>
      <b/>
      <sz val="9"/>
      <color indexed="81"/>
      <name val="Segoe UI"/>
      <family val="2"/>
    </font>
    <font>
      <sz val="10"/>
      <color rgb="FFFF0000"/>
      <name val="JetBrains Mono"/>
      <family val="3"/>
    </font>
    <font>
      <sz val="9"/>
      <color indexed="81"/>
      <name val="Segoe UI"/>
      <charset val="1"/>
    </font>
    <font>
      <b/>
      <sz val="9"/>
      <color indexed="81"/>
      <name val="Segoe UI"/>
      <charset val="1"/>
    </font>
    <font>
      <sz val="11"/>
      <name val="Calibri"/>
      <family val="2"/>
      <scheme val="minor"/>
    </font>
    <font>
      <sz val="11"/>
      <color theme="1"/>
      <name val="Arial"/>
      <family val="2"/>
    </font>
    <font>
      <sz val="10"/>
      <color theme="1"/>
      <name val="Calibri"/>
      <family val="2"/>
      <scheme val="minor"/>
    </font>
    <font>
      <sz val="10"/>
      <color theme="1"/>
      <name val="JetBrains Mono"/>
      <family val="3"/>
    </font>
    <font>
      <sz val="9"/>
      <color indexed="81"/>
      <name val="Segoe UI"/>
      <family val="2"/>
    </font>
    <font>
      <sz val="11"/>
      <color theme="1"/>
      <name val="Nunito Sans Light"/>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s>
  <cellStyleXfs count="2">
    <xf numFmtId="0" fontId="0" fillId="0" borderId="0"/>
    <xf numFmtId="43" fontId="5" fillId="0" borderId="0" applyFont="0" applyFill="0" applyBorder="0" applyAlignment="0" applyProtection="0"/>
  </cellStyleXfs>
  <cellXfs count="46">
    <xf numFmtId="0" fontId="0" fillId="0" borderId="0" xfId="0"/>
    <xf numFmtId="0" fontId="0" fillId="0" borderId="0" xfId="0"/>
    <xf numFmtId="0" fontId="0" fillId="0" borderId="0" xfId="0" applyAlignment="1">
      <alignment horizontal="left"/>
    </xf>
    <xf numFmtId="0" fontId="1" fillId="0" borderId="0" xfId="0" applyFont="1" applyAlignment="1">
      <alignment horizontal="left"/>
    </xf>
    <xf numFmtId="0" fontId="1" fillId="0" borderId="0" xfId="0" applyFont="1" applyBorder="1"/>
    <xf numFmtId="0" fontId="4" fillId="0" borderId="0" xfId="0" applyFont="1" applyBorder="1" applyAlignment="1">
      <alignment horizontal="left" vertical="center"/>
    </xf>
    <xf numFmtId="0" fontId="1" fillId="0" borderId="0" xfId="0" applyFont="1"/>
    <xf numFmtId="0" fontId="7" fillId="0" borderId="0" xfId="0" applyFont="1" applyAlignment="1">
      <alignment vertical="center"/>
    </xf>
    <xf numFmtId="0" fontId="4" fillId="0" borderId="0" xfId="0" applyFont="1" applyAlignment="1">
      <alignment vertical="center"/>
    </xf>
    <xf numFmtId="10" fontId="0" fillId="0" borderId="0" xfId="0" applyNumberFormat="1"/>
    <xf numFmtId="0" fontId="10" fillId="0" borderId="0" xfId="0" applyFont="1"/>
    <xf numFmtId="0" fontId="12" fillId="0" borderId="0" xfId="0" applyFont="1" applyFill="1" applyBorder="1" applyAlignment="1">
      <alignment vertical="center"/>
    </xf>
    <xf numFmtId="0" fontId="13" fillId="0" borderId="0" xfId="0" applyFont="1" applyAlignment="1">
      <alignment vertical="center"/>
    </xf>
    <xf numFmtId="2" fontId="4" fillId="0" borderId="1" xfId="1" applyNumberFormat="1" applyFont="1" applyBorder="1" applyAlignment="1" applyProtection="1">
      <alignment vertical="center"/>
      <protection locked="0"/>
    </xf>
    <xf numFmtId="0" fontId="4" fillId="0" borderId="1" xfId="0" applyFont="1" applyFill="1" applyBorder="1" applyAlignment="1" applyProtection="1">
      <alignment vertical="center"/>
      <protection locked="0"/>
    </xf>
    <xf numFmtId="0" fontId="0" fillId="4" borderId="1" xfId="0" applyFill="1" applyBorder="1" applyProtection="1">
      <protection locked="0"/>
    </xf>
    <xf numFmtId="0" fontId="0" fillId="0" borderId="0" xfId="0" applyProtection="1">
      <protection locked="0"/>
    </xf>
    <xf numFmtId="0" fontId="0" fillId="0" borderId="1" xfId="0" applyBorder="1" applyProtection="1">
      <protection locked="0"/>
    </xf>
    <xf numFmtId="0" fontId="0" fillId="0" borderId="1" xfId="0" applyFont="1" applyBorder="1" applyProtection="1">
      <protection locked="0"/>
    </xf>
    <xf numFmtId="43" fontId="0" fillId="0" borderId="1" xfId="1" applyFont="1" applyBorder="1" applyProtection="1">
      <protection locked="0"/>
    </xf>
    <xf numFmtId="0" fontId="4" fillId="0" borderId="1" xfId="0" applyFont="1" applyBorder="1" applyAlignment="1" applyProtection="1">
      <alignment horizontal="left" vertical="center"/>
      <protection locked="0"/>
    </xf>
    <xf numFmtId="0" fontId="0" fillId="0" borderId="1" xfId="0" applyBorder="1" applyAlignment="1" applyProtection="1">
      <alignment wrapText="1"/>
      <protection locked="0"/>
    </xf>
    <xf numFmtId="0" fontId="4" fillId="0" borderId="1" xfId="0" applyFont="1" applyFill="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4" fillId="0" borderId="2" xfId="0" applyFont="1" applyBorder="1" applyAlignment="1" applyProtection="1">
      <alignment vertical="center"/>
      <protection locked="0"/>
    </xf>
    <xf numFmtId="0" fontId="0" fillId="2" borderId="1" xfId="0" applyFill="1" applyBorder="1" applyProtection="1">
      <protection locked="0"/>
    </xf>
    <xf numFmtId="0" fontId="1" fillId="3" borderId="1" xfId="0" applyFont="1" applyFill="1" applyBorder="1"/>
    <xf numFmtId="0" fontId="3" fillId="5" borderId="1" xfId="0" applyFont="1" applyFill="1" applyBorder="1" applyAlignment="1">
      <alignment vertical="center"/>
    </xf>
    <xf numFmtId="0" fontId="3" fillId="5" borderId="6" xfId="0" applyFont="1" applyFill="1" applyBorder="1" applyAlignment="1">
      <alignment vertical="center"/>
    </xf>
    <xf numFmtId="0" fontId="3" fillId="5" borderId="4" xfId="0" applyFont="1" applyFill="1" applyBorder="1"/>
    <xf numFmtId="0" fontId="3" fillId="5" borderId="1" xfId="0" applyFont="1" applyFill="1" applyBorder="1"/>
    <xf numFmtId="0" fontId="3" fillId="5" borderId="5" xfId="0" applyFont="1" applyFill="1" applyBorder="1"/>
    <xf numFmtId="0" fontId="1" fillId="5" borderId="0" xfId="0" applyFont="1" applyFill="1"/>
    <xf numFmtId="0" fontId="1" fillId="5" borderId="1" xfId="0" applyFont="1" applyFill="1" applyBorder="1"/>
    <xf numFmtId="0" fontId="1" fillId="5" borderId="5" xfId="0" applyFont="1" applyFill="1" applyBorder="1"/>
    <xf numFmtId="0" fontId="4" fillId="4" borderId="3" xfId="0" applyFont="1" applyFill="1" applyBorder="1" applyAlignment="1" applyProtection="1">
      <alignment vertical="center"/>
      <protection locked="0"/>
    </xf>
    <xf numFmtId="0" fontId="4" fillId="4" borderId="7" xfId="0" applyFont="1" applyFill="1" applyBorder="1" applyAlignment="1" applyProtection="1">
      <alignment vertical="center"/>
      <protection locked="0"/>
    </xf>
    <xf numFmtId="2" fontId="4" fillId="4" borderId="1" xfId="1" applyNumberFormat="1" applyFont="1" applyFill="1" applyBorder="1" applyAlignment="1" applyProtection="1">
      <alignment vertical="center"/>
      <protection locked="0"/>
    </xf>
    <xf numFmtId="0" fontId="4" fillId="4" borderId="1" xfId="0" applyFont="1" applyFill="1" applyBorder="1" applyAlignment="1" applyProtection="1">
      <alignment vertical="center"/>
      <protection locked="0"/>
    </xf>
    <xf numFmtId="0" fontId="4" fillId="4" borderId="1" xfId="0" applyNumberFormat="1" applyFont="1" applyFill="1" applyBorder="1" applyAlignment="1" applyProtection="1">
      <alignment vertical="center"/>
      <protection locked="0"/>
    </xf>
    <xf numFmtId="0" fontId="0" fillId="3" borderId="1" xfId="0" applyFont="1" applyFill="1" applyBorder="1"/>
    <xf numFmtId="0" fontId="4" fillId="0" borderId="1" xfId="0" applyFont="1" applyBorder="1" applyAlignment="1" applyProtection="1">
      <alignment vertical="center"/>
      <protection locked="0"/>
    </xf>
    <xf numFmtId="0" fontId="11"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0" fillId="0" borderId="1" xfId="0" applyFill="1" applyBorder="1" applyAlignment="1" applyProtection="1">
      <alignment vertical="center" wrapText="1"/>
      <protection locked="0"/>
    </xf>
    <xf numFmtId="0" fontId="15" fillId="0" borderId="0" xfId="0" applyFont="1"/>
  </cellXfs>
  <cellStyles count="2">
    <cellStyle name="Komma" xfId="1" builtinId="3"/>
    <cellStyle name="Standard" xfId="0" builtinId="0"/>
  </cellStyles>
  <dxfs count="25">
    <dxf>
      <font>
        <sz val="10"/>
        <color auto="1"/>
        <name val="JetBrains Mono"/>
        <family val="3"/>
        <scheme val="none"/>
      </font>
      <fill>
        <patternFill patternType="solid">
          <fgColor indexed="64"/>
          <bgColor theme="0"/>
        </patternFill>
      </fill>
      <alignment horizontal="general" vertical="center" textRotation="0" wrapText="0" indent="0" justifyLastLine="0" shrinkToFit="0" readingOrder="0"/>
      <border diagonalUp="0" diagonalDown="0" outline="0">
        <left/>
        <right/>
        <top style="thin">
          <color indexed="64"/>
        </top>
        <bottom style="thin">
          <color indexed="64"/>
        </bottom>
      </border>
      <protection locked="0" hidden="0"/>
    </dxf>
    <dxf>
      <font>
        <sz val="10"/>
        <color auto="1"/>
        <name val="JetBrains Mono"/>
        <family val="3"/>
        <scheme val="none"/>
      </font>
      <fill>
        <patternFill patternType="solid">
          <fgColor indexed="64"/>
          <bgColor theme="0"/>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font>
        <sz val="10"/>
        <color auto="1"/>
        <name val="JetBrains Mono"/>
        <family val="3"/>
        <scheme val="none"/>
      </font>
      <fill>
        <patternFill patternType="solid">
          <fgColor indexed="64"/>
          <bgColor theme="0"/>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font>
        <sz val="10"/>
        <color auto="1"/>
        <name val="JetBrains Mono"/>
        <family val="3"/>
        <scheme val="none"/>
      </font>
      <fill>
        <patternFill patternType="solid">
          <fgColor indexed="64"/>
          <bgColor theme="0"/>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JetBrains Mono"/>
        <family val="3"/>
        <scheme val="none"/>
      </font>
      <fill>
        <patternFill patternType="solid">
          <fgColor indexed="64"/>
          <bgColor theme="0"/>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JetBrains Mono"/>
        <family val="3"/>
        <scheme val="none"/>
      </font>
      <fill>
        <patternFill patternType="solid">
          <fgColor indexed="64"/>
          <bgColor theme="0"/>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font>
        <sz val="10"/>
        <color auto="1"/>
        <name val="JetBrains Mono"/>
        <family val="3"/>
        <scheme val="none"/>
      </font>
      <fill>
        <patternFill patternType="solid">
          <fgColor indexed="64"/>
          <bgColor theme="0"/>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font>
        <sz val="10"/>
        <color auto="1"/>
        <name val="JetBrains Mono"/>
        <family val="3"/>
        <scheme val="none"/>
      </font>
      <fill>
        <patternFill patternType="solid">
          <fgColor indexed="64"/>
          <bgColor theme="0"/>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font>
        <sz val="10"/>
        <color auto="1"/>
        <name val="JetBrains Mono"/>
        <family val="3"/>
        <scheme val="none"/>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diagonalUp="0" diagonalDown="0" outline="0">
        <left/>
        <right style="thin">
          <color indexed="64"/>
        </right>
        <top style="thin">
          <color indexed="64"/>
        </top>
        <bottom style="thin">
          <color indexed="64"/>
        </bottom>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protection locked="0" hidden="0"/>
    </dxf>
    <dxf>
      <border outline="0">
        <bottom style="thin">
          <color indexed="64"/>
        </bottom>
      </border>
    </dxf>
    <dxf>
      <font>
        <b/>
        <i val="0"/>
        <strike val="0"/>
        <condense val="0"/>
        <extend val="0"/>
        <outline val="0"/>
        <shadow val="0"/>
        <u val="none"/>
        <vertAlign val="baseline"/>
        <sz val="14"/>
        <color theme="1"/>
        <name val="Calibri"/>
        <family val="2"/>
        <scheme val="minor"/>
      </font>
      <fill>
        <patternFill patternType="solid">
          <fgColor indexed="64"/>
          <bgColor theme="4" tint="0.59999389629810485"/>
        </patternFill>
      </fill>
      <border diagonalUp="0" diagonalDown="0" outline="0">
        <left style="thin">
          <color indexed="64"/>
        </left>
        <right style="thin">
          <color indexed="64"/>
        </right>
        <top/>
        <bottom/>
      </border>
    </dxf>
    <dxf>
      <border diagonalUp="0" diagonalDown="0">
        <left style="thin">
          <color indexed="64"/>
        </left>
        <right style="thin">
          <color indexed="64"/>
        </right>
        <top style="thin">
          <color indexed="64"/>
        </top>
        <bottom style="thin">
          <color indexed="64"/>
        </bottom>
        <vertical/>
        <horizontal/>
      </border>
      <protection locked="0" hidden="0"/>
    </dxf>
    <dxf>
      <protection locked="0" hidden="0"/>
    </dxf>
    <dxf>
      <border diagonalUp="0" diagonalDown="0">
        <left style="thin">
          <color indexed="64"/>
        </left>
        <right style="thin">
          <color indexed="64"/>
        </right>
        <top style="thin">
          <color indexed="64"/>
        </top>
        <bottom style="thin">
          <color indexed="64"/>
        </bottom>
        <vertical/>
        <horizontal/>
      </border>
      <protection locked="0" hidden="0"/>
    </dxf>
    <dxf>
      <border diagonalUp="0" diagonalDown="0">
        <left style="thin">
          <color indexed="64"/>
        </left>
        <right style="thin">
          <color indexed="64"/>
        </right>
        <top style="thin">
          <color indexed="64"/>
        </top>
        <bottom style="thin">
          <color indexed="64"/>
        </bottom>
        <vertical/>
        <horizontal/>
      </border>
      <protection locked="0" hidden="0"/>
    </dxf>
    <dxf>
      <protection locked="0" hidden="0"/>
    </dxf>
    <dxf>
      <protection locked="0" hidden="0"/>
    </dxf>
    <dxf>
      <protection locked="0" hidden="0"/>
    </dxf>
    <dxf>
      <protection locked="0" hidden="0"/>
    </dxf>
    <dxf>
      <protection locked="0" hidden="0"/>
    </dxf>
    <dxf>
      <fill>
        <patternFill patternType="solid">
          <fgColor indexed="64"/>
          <bgColor theme="4" tint="0.599993896298104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B5E2DB4-A6B3-444C-ACA3-E04E275C3310}" name="Tabelle1" displayName="Tabelle1" ref="A1:H13" totalsRowShown="0" headerRowDxfId="24" dataDxfId="23">
  <autoFilter ref="A1:H13" xr:uid="{BB5E2DB4-A6B3-444C-ACA3-E04E275C3310}"/>
  <tableColumns count="8">
    <tableColumn id="1" xr3:uid="{311BF18C-76C0-406A-9805-D2F2F6E20752}" name="producttype" dataDxfId="22"/>
    <tableColumn id="2" xr3:uid="{91018895-7089-4572-89DE-1176F82BBB1F}" name="component type" dataDxfId="21"/>
    <tableColumn id="3" xr3:uid="{526FC144-6E34-4232-B392-795AD414984E}" name="qty" dataDxfId="20"/>
    <tableColumn id="4" xr3:uid="{ED52B491-E52C-4E3D-BB74-D74364256C39}" name="repair_duration" dataDxfId="19"/>
    <tableColumn id="5" xr3:uid="{935B9660-1445-4404-85BC-3259D113E4C6}" name="scavenge_duration" dataDxfId="18"/>
    <tableColumn id="8" xr3:uid="{C2BB7AD3-0BE7-4318-A217-9C6713D7D429}" name="recycle_duration" dataDxfId="17"/>
    <tableColumn id="6" xr3:uid="{82A85326-D89E-488F-B880-01E46DC41E22}" name="min_quality" dataDxfId="16"/>
    <tableColumn id="7" xr3:uid="{73D18A73-38E1-4AAE-9188-4867C7F11D39}" name="comp_quality_weight" dataDxfId="1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7AFE85E-A71D-4C9A-9C75-E7EFFD2ACF1F}" name="table_resources" displayName="table_resources" ref="A1:J6" totalsRowShown="0" headerRowDxfId="14" dataDxfId="12" headerRowBorderDxfId="13" tableBorderDxfId="11" totalsRowBorderDxfId="10">
  <tableColumns count="10">
    <tableColumn id="1" xr3:uid="{614180DB-8815-440B-8793-185948E345FA}" name="human resources" dataDxfId="9"/>
    <tableColumn id="5" xr3:uid="{20BD2AF7-E81E-4003-B1FB-393BDF653AD7}" name="grading" dataDxfId="8"/>
    <tableColumn id="6" xr3:uid="{6525B20A-DD63-4D1D-B5B9-167848AB3059}" name="refurbish_start" dataDxfId="7"/>
    <tableColumn id="7" xr3:uid="{56BCABBF-9BE3-4CAB-8D12-C254CE9C05D6}" name="refurbish_end" dataDxfId="6"/>
    <tableColumn id="10" xr3:uid="{D70F5427-75DD-49C9-A7E3-3469A5102EA7}" name="pick_up" dataDxfId="5"/>
    <tableColumn id="8" xr3:uid="{8B15B112-4032-4272-9063-17C54C9F5208}" name="unloading" dataDxfId="4"/>
    <tableColumn id="2" xr3:uid="{1FF6CB4E-8876-4835-98FD-D40826E0E9EA}" name="unpacking" dataDxfId="3"/>
    <tableColumn id="3" xr3:uid="{2123EFA6-6CBB-4EB4-9A5F-F7200D3205E5}" name="scavenging" dataDxfId="2"/>
    <tableColumn id="4" xr3:uid="{4B5DC181-9B88-4037-800B-AF444192BC11}" name="shipping" dataDxfId="1"/>
    <tableColumn id="9" xr3:uid="{5CFEA68F-F4D3-404F-A221-D7B62CDA2F1E}" name="recycling" dataDxfId="0"/>
  </tableColumns>
  <tableStyleInfo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389FF-C0E0-466C-B5BF-7B60C4F091B6}">
  <dimension ref="A1:C11"/>
  <sheetViews>
    <sheetView tabSelected="1" workbookViewId="0">
      <selection activeCell="C13" sqref="C13"/>
    </sheetView>
  </sheetViews>
  <sheetFormatPr baseColWidth="10" defaultRowHeight="15"/>
  <cols>
    <col min="1" max="1" width="22.85546875" bestFit="1" customWidth="1"/>
    <col min="2" max="2" width="26.5703125" bestFit="1" customWidth="1"/>
  </cols>
  <sheetData>
    <row r="1" spans="1:3" ht="24.75" customHeight="1">
      <c r="A1" s="27" t="s">
        <v>93</v>
      </c>
      <c r="B1" s="27" t="s">
        <v>49</v>
      </c>
    </row>
    <row r="2" spans="1:3">
      <c r="A2" s="26" t="s">
        <v>95</v>
      </c>
      <c r="B2" s="13" t="s">
        <v>240</v>
      </c>
    </row>
    <row r="3" spans="1:3">
      <c r="A3" s="26" t="s">
        <v>96</v>
      </c>
      <c r="B3" s="14">
        <v>1</v>
      </c>
    </row>
    <row r="4" spans="1:3" s="1" customFormat="1">
      <c r="A4" s="26" t="s">
        <v>94</v>
      </c>
      <c r="B4" s="14">
        <v>20</v>
      </c>
    </row>
    <row r="6" spans="1:3">
      <c r="B6" t="s">
        <v>237</v>
      </c>
    </row>
    <row r="10" spans="1:3">
      <c r="C10" s="9"/>
    </row>
    <row r="11" spans="1:3">
      <c r="C11" s="9"/>
    </row>
  </sheetData>
  <sheetProtection algorithmName="SHA-512" hashValue="4Mm3+2RNGk2UOouxx2X5reejqKrJnWLKBav4zjL8TfOlQvh71aNdyjjg1dWWcEb90ML9iGuafOEwE8HfRY893Q==" saltValue="40ViIiw8la1iBxVy5vfW5A==" spinCount="100000" sheet="1" objects="1" scenarios="1" formatCells="0" formatColumns="0" formatRows="0"/>
  <pageMargins left="0.7" right="0.7" top="0.78740157499999996" bottom="0.78740157499999996"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FFA67-D4B7-49B0-ADF7-7CA9358851EA}">
  <dimension ref="A1:G9"/>
  <sheetViews>
    <sheetView workbookViewId="0">
      <selection activeCell="D5" sqref="D5"/>
    </sheetView>
  </sheetViews>
  <sheetFormatPr baseColWidth="10" defaultRowHeight="15"/>
  <cols>
    <col min="1" max="1" width="15.28515625" style="16" bestFit="1" customWidth="1"/>
    <col min="2" max="2" width="24.140625" style="16" bestFit="1" customWidth="1"/>
    <col min="3" max="3" width="26.140625" style="16" bestFit="1" customWidth="1"/>
    <col min="4" max="4" width="27.85546875" style="16" bestFit="1" customWidth="1"/>
    <col min="5" max="5" width="29.85546875" style="16" bestFit="1" customWidth="1"/>
    <col min="6" max="6" width="16.5703125" customWidth="1"/>
  </cols>
  <sheetData>
    <row r="1" spans="1:7" ht="18.75">
      <c r="A1" s="27" t="s">
        <v>6</v>
      </c>
      <c r="B1" s="27" t="s">
        <v>35</v>
      </c>
      <c r="C1" s="27" t="s">
        <v>74</v>
      </c>
      <c r="D1" s="27" t="s">
        <v>36</v>
      </c>
      <c r="E1" s="27" t="s">
        <v>37</v>
      </c>
    </row>
    <row r="2" spans="1:7">
      <c r="A2" s="15" t="s">
        <v>104</v>
      </c>
      <c r="B2" s="15">
        <v>1000</v>
      </c>
      <c r="C2" s="15">
        <v>0.9</v>
      </c>
      <c r="D2" s="15">
        <v>0.65</v>
      </c>
      <c r="E2" s="15">
        <v>0.65</v>
      </c>
    </row>
    <row r="3" spans="1:7">
      <c r="A3" s="15" t="s">
        <v>105</v>
      </c>
      <c r="B3" s="15">
        <v>1000</v>
      </c>
      <c r="C3" s="15">
        <v>0.9</v>
      </c>
      <c r="D3" s="15">
        <v>0.65</v>
      </c>
      <c r="E3" s="15">
        <v>0.65</v>
      </c>
    </row>
    <row r="4" spans="1:7">
      <c r="A4" s="15" t="s">
        <v>13</v>
      </c>
      <c r="B4" s="15">
        <v>600</v>
      </c>
      <c r="C4" s="15">
        <v>0.9</v>
      </c>
      <c r="D4" s="15">
        <v>0.65</v>
      </c>
      <c r="E4" s="15">
        <v>0.65</v>
      </c>
    </row>
    <row r="7" spans="1:7">
      <c r="G7" s="1"/>
    </row>
    <row r="8" spans="1:7">
      <c r="F8" s="1"/>
      <c r="G8" s="1"/>
    </row>
    <row r="9" spans="1:7">
      <c r="F9" s="1"/>
      <c r="G9" s="1"/>
    </row>
  </sheetData>
  <sheetProtection algorithmName="SHA-512" hashValue="DUiy3GNtx9aC/K6E4RrLpkIDbVYBUL0B9AmIlU9mM5eazEY4ILWT3WlvFUGcZ1NezFzMqfnSbltaEkyv7/Euhw==" saltValue="t0EgJT34xRy5WzSmrzEuwQ==" spinCount="100000" sheet="1" objects="1" scenarios="1" formatCells="0" formatColumns="0" formatRows="0"/>
  <pageMargins left="0.7" right="0.7" top="0.78740157499999996" bottom="0.78740157499999996"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A5CC3-0F9B-402C-8B85-02FECE33D66A}">
  <dimension ref="A1:E7"/>
  <sheetViews>
    <sheetView workbookViewId="0">
      <selection activeCell="D6" sqref="D6"/>
    </sheetView>
  </sheetViews>
  <sheetFormatPr baseColWidth="10" defaultRowHeight="15"/>
  <cols>
    <col min="1" max="1" width="11.42578125" style="16"/>
    <col min="2" max="2" width="16.42578125" style="16" bestFit="1" customWidth="1"/>
    <col min="3" max="3" width="21.7109375" style="16" bestFit="1" customWidth="1"/>
    <col min="4" max="4" width="31.85546875" style="16" bestFit="1" customWidth="1"/>
    <col min="5" max="5" width="15.85546875" style="16" bestFit="1" customWidth="1"/>
  </cols>
  <sheetData>
    <row r="1" spans="1:5" ht="18.75">
      <c r="A1" s="27" t="s">
        <v>10</v>
      </c>
      <c r="B1" s="27" t="s">
        <v>24</v>
      </c>
      <c r="C1" s="27" t="s">
        <v>29</v>
      </c>
      <c r="D1" s="27" t="s">
        <v>90</v>
      </c>
      <c r="E1" s="28" t="s">
        <v>41</v>
      </c>
    </row>
    <row r="2" spans="1:5">
      <c r="A2" s="17" t="s">
        <v>23</v>
      </c>
      <c r="B2" s="17" t="s">
        <v>104</v>
      </c>
      <c r="C2" s="17">
        <v>0</v>
      </c>
      <c r="D2" s="18">
        <v>0.8</v>
      </c>
      <c r="E2" s="19">
        <v>5</v>
      </c>
    </row>
    <row r="3" spans="1:5" s="1" customFormat="1">
      <c r="A3" s="17" t="s">
        <v>25</v>
      </c>
      <c r="B3" s="17" t="s">
        <v>104</v>
      </c>
      <c r="C3" s="17">
        <v>0</v>
      </c>
      <c r="D3" s="18">
        <v>0.8</v>
      </c>
      <c r="E3" s="19">
        <v>5</v>
      </c>
    </row>
    <row r="4" spans="1:5">
      <c r="A4" s="17" t="s">
        <v>174</v>
      </c>
      <c r="B4" s="17" t="s">
        <v>105</v>
      </c>
      <c r="C4" s="17">
        <v>0</v>
      </c>
      <c r="D4" s="18">
        <v>0.8</v>
      </c>
      <c r="E4" s="19">
        <v>5</v>
      </c>
    </row>
    <row r="5" spans="1:5" s="1" customFormat="1">
      <c r="A5" s="17" t="s">
        <v>175</v>
      </c>
      <c r="B5" s="17" t="s">
        <v>105</v>
      </c>
      <c r="C5" s="17">
        <v>0</v>
      </c>
      <c r="D5" s="18">
        <v>0.8</v>
      </c>
      <c r="E5" s="19">
        <v>5</v>
      </c>
    </row>
    <row r="6" spans="1:5" s="1" customFormat="1">
      <c r="A6" s="17" t="s">
        <v>106</v>
      </c>
      <c r="B6" s="17" t="s">
        <v>13</v>
      </c>
      <c r="C6" s="17">
        <v>0</v>
      </c>
      <c r="D6" s="18">
        <v>0.8</v>
      </c>
      <c r="E6" s="19">
        <v>5</v>
      </c>
    </row>
    <row r="7" spans="1:5" s="1" customFormat="1">
      <c r="A7" s="17" t="s">
        <v>176</v>
      </c>
      <c r="B7" s="17" t="s">
        <v>13</v>
      </c>
      <c r="C7" s="17">
        <v>0</v>
      </c>
      <c r="D7" s="18">
        <v>0.8</v>
      </c>
      <c r="E7" s="19">
        <v>5</v>
      </c>
    </row>
  </sheetData>
  <sheetProtection algorithmName="SHA-512" hashValue="Ka40WF7jIXRsUJIdfNuPeeXX9sbSMpgQKAxtD7DmH5mrEsWrFWzkgPIvhy0CZVLs+mfu9p+qavje6UpNXlF7+Q==" saltValue="mfMbff4E4g9tWJohrgivXg==" spinCount="100000" sheet="1" objects="1" scenarios="1" formatCells="0" formatColumns="0" formatRows="0"/>
  <pageMargins left="0.7" right="0.7" top="0.78740157499999996" bottom="0.78740157499999996"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F25B7-01A2-4E1F-A775-B8EF8D63158E}">
  <dimension ref="A1:L13"/>
  <sheetViews>
    <sheetView workbookViewId="0">
      <selection activeCell="E6" sqref="E6"/>
    </sheetView>
  </sheetViews>
  <sheetFormatPr baseColWidth="10" defaultRowHeight="15"/>
  <cols>
    <col min="1" max="1" width="17.5703125" style="16" bestFit="1" customWidth="1"/>
    <col min="2" max="2" width="22.28515625" style="16" bestFit="1" customWidth="1"/>
    <col min="3" max="3" width="11.42578125" style="16"/>
    <col min="4" max="4" width="21.5703125" style="16" bestFit="1" customWidth="1"/>
    <col min="5" max="5" width="25.28515625" style="16" bestFit="1" customWidth="1"/>
    <col min="6" max="6" width="22.85546875" style="16" bestFit="1" customWidth="1"/>
    <col min="7" max="7" width="17" style="16" bestFit="1" customWidth="1"/>
    <col min="8" max="8" width="28.28515625" style="16" bestFit="1" customWidth="1"/>
  </cols>
  <sheetData>
    <row r="1" spans="1:12" ht="18.75">
      <c r="A1" s="27" t="s">
        <v>6</v>
      </c>
      <c r="B1" s="27" t="s">
        <v>239</v>
      </c>
      <c r="C1" s="27" t="s">
        <v>22</v>
      </c>
      <c r="D1" s="27" t="s">
        <v>31</v>
      </c>
      <c r="E1" s="27" t="s">
        <v>32</v>
      </c>
      <c r="F1" s="27" t="s">
        <v>42</v>
      </c>
      <c r="G1" s="27" t="s">
        <v>30</v>
      </c>
      <c r="H1" s="27" t="s">
        <v>33</v>
      </c>
    </row>
    <row r="2" spans="1:12">
      <c r="A2" s="17" t="s">
        <v>104</v>
      </c>
      <c r="B2" s="17" t="s">
        <v>2</v>
      </c>
      <c r="C2" s="17">
        <v>1</v>
      </c>
      <c r="D2" s="17">
        <v>0</v>
      </c>
      <c r="E2" s="17">
        <v>0</v>
      </c>
      <c r="F2" s="17">
        <v>0</v>
      </c>
      <c r="G2" s="17">
        <v>0.95</v>
      </c>
      <c r="H2" s="17">
        <v>1</v>
      </c>
      <c r="J2" s="10"/>
    </row>
    <row r="3" spans="1:12">
      <c r="A3" s="17" t="s">
        <v>104</v>
      </c>
      <c r="B3" s="17" t="s">
        <v>3</v>
      </c>
      <c r="C3" s="17">
        <v>1</v>
      </c>
      <c r="D3" s="17">
        <v>0</v>
      </c>
      <c r="E3" s="17">
        <v>0</v>
      </c>
      <c r="F3" s="17">
        <v>0</v>
      </c>
      <c r="G3" s="17">
        <v>0.95</v>
      </c>
      <c r="H3" s="17">
        <v>1</v>
      </c>
    </row>
    <row r="4" spans="1:12">
      <c r="A4" s="17" t="s">
        <v>104</v>
      </c>
      <c r="B4" s="17" t="s">
        <v>4</v>
      </c>
      <c r="C4" s="17">
        <v>1</v>
      </c>
      <c r="D4" s="17">
        <v>0</v>
      </c>
      <c r="E4" s="17">
        <v>0</v>
      </c>
      <c r="F4" s="17">
        <v>0</v>
      </c>
      <c r="G4" s="17">
        <v>0.95</v>
      </c>
      <c r="H4" s="17">
        <v>1</v>
      </c>
    </row>
    <row r="5" spans="1:12">
      <c r="A5" s="17" t="s">
        <v>104</v>
      </c>
      <c r="B5" s="17" t="s">
        <v>9</v>
      </c>
      <c r="C5" s="17">
        <v>1</v>
      </c>
      <c r="D5" s="17">
        <v>0</v>
      </c>
      <c r="E5" s="17">
        <v>0</v>
      </c>
      <c r="F5" s="17">
        <v>0</v>
      </c>
      <c r="G5" s="17">
        <v>0.95</v>
      </c>
      <c r="H5" s="17">
        <v>1</v>
      </c>
      <c r="K5" s="1"/>
      <c r="L5" s="1"/>
    </row>
    <row r="6" spans="1:12">
      <c r="A6" s="17" t="s">
        <v>13</v>
      </c>
      <c r="B6" s="17" t="s">
        <v>2</v>
      </c>
      <c r="C6" s="17">
        <v>1</v>
      </c>
      <c r="D6" s="17">
        <v>0</v>
      </c>
      <c r="E6" s="17">
        <v>0</v>
      </c>
      <c r="F6" s="17">
        <v>0</v>
      </c>
      <c r="G6" s="17">
        <v>0.95</v>
      </c>
      <c r="H6" s="17">
        <v>1</v>
      </c>
    </row>
    <row r="7" spans="1:12">
      <c r="A7" s="17" t="s">
        <v>13</v>
      </c>
      <c r="B7" s="17" t="s">
        <v>7</v>
      </c>
      <c r="C7" s="17">
        <v>1</v>
      </c>
      <c r="D7" s="17">
        <v>0</v>
      </c>
      <c r="E7" s="17">
        <v>0</v>
      </c>
      <c r="F7" s="17">
        <v>0</v>
      </c>
      <c r="G7" s="17">
        <v>0.95</v>
      </c>
      <c r="H7" s="17">
        <v>1</v>
      </c>
    </row>
    <row r="8" spans="1:12">
      <c r="A8" s="17" t="s">
        <v>13</v>
      </c>
      <c r="B8" s="17" t="s">
        <v>8</v>
      </c>
      <c r="C8" s="17">
        <v>1</v>
      </c>
      <c r="D8" s="17">
        <v>0</v>
      </c>
      <c r="E8" s="17">
        <v>0</v>
      </c>
      <c r="F8" s="17">
        <v>0</v>
      </c>
      <c r="G8" s="17">
        <v>0.95</v>
      </c>
      <c r="H8" s="17">
        <v>1</v>
      </c>
    </row>
    <row r="9" spans="1:12">
      <c r="A9" s="17" t="s">
        <v>13</v>
      </c>
      <c r="B9" s="17" t="s">
        <v>14</v>
      </c>
      <c r="C9" s="17">
        <v>1</v>
      </c>
      <c r="D9" s="17">
        <v>0</v>
      </c>
      <c r="E9" s="17">
        <v>0</v>
      </c>
      <c r="F9" s="17">
        <v>0</v>
      </c>
      <c r="G9" s="17">
        <v>0.95</v>
      </c>
      <c r="H9" s="17">
        <v>1</v>
      </c>
    </row>
    <row r="10" spans="1:12" s="1" customFormat="1">
      <c r="A10" s="17" t="s">
        <v>105</v>
      </c>
      <c r="B10" s="17" t="s">
        <v>2</v>
      </c>
      <c r="C10" s="17">
        <v>1</v>
      </c>
      <c r="D10" s="17">
        <v>0</v>
      </c>
      <c r="E10" s="17">
        <v>0</v>
      </c>
      <c r="F10" s="17">
        <v>0</v>
      </c>
      <c r="G10" s="17">
        <v>0.95</v>
      </c>
      <c r="H10" s="17">
        <v>1</v>
      </c>
      <c r="J10" s="10"/>
    </row>
    <row r="11" spans="1:12" s="1" customFormat="1">
      <c r="A11" s="17" t="s">
        <v>105</v>
      </c>
      <c r="B11" s="17" t="s">
        <v>3</v>
      </c>
      <c r="C11" s="17">
        <v>1</v>
      </c>
      <c r="D11" s="17">
        <v>0</v>
      </c>
      <c r="E11" s="17">
        <v>0</v>
      </c>
      <c r="F11" s="17">
        <v>0</v>
      </c>
      <c r="G11" s="17">
        <v>0.95</v>
      </c>
      <c r="H11" s="17">
        <v>1</v>
      </c>
    </row>
    <row r="12" spans="1:12" s="1" customFormat="1">
      <c r="A12" s="17" t="s">
        <v>105</v>
      </c>
      <c r="B12" s="17" t="s">
        <v>15</v>
      </c>
      <c r="C12" s="17">
        <v>1</v>
      </c>
      <c r="D12" s="17">
        <v>0</v>
      </c>
      <c r="E12" s="17">
        <v>0</v>
      </c>
      <c r="F12" s="17">
        <v>0</v>
      </c>
      <c r="G12" s="17">
        <v>0.95</v>
      </c>
      <c r="H12" s="17">
        <v>1</v>
      </c>
    </row>
    <row r="13" spans="1:12" s="1" customFormat="1">
      <c r="A13" s="17" t="s">
        <v>105</v>
      </c>
      <c r="B13" s="17" t="s">
        <v>16</v>
      </c>
      <c r="C13" s="17">
        <v>1</v>
      </c>
      <c r="D13" s="17">
        <v>0</v>
      </c>
      <c r="E13" s="17">
        <v>0</v>
      </c>
      <c r="F13" s="17">
        <v>0</v>
      </c>
      <c r="G13" s="17">
        <v>0.95</v>
      </c>
      <c r="H13" s="17">
        <v>1</v>
      </c>
    </row>
  </sheetData>
  <sheetProtection algorithmName="SHA-512" hashValue="32xMwed0ebBkXZ9alER2ib49H84Eoae7f1xEC3zMg3+K1IXjHWcabEc9kEN7WyTX7Hp5S/kTIEy+d7Rjdh9Hqg==" saltValue="pBJgTH81ywf5prP3rtORGg==" spinCount="100000" sheet="1" objects="1" scenarios="1" formatCells="0" formatColumns="0" formatRows="0"/>
  <phoneticPr fontId="2" type="noConversion"/>
  <pageMargins left="0.7" right="0.7" top="0.78740157499999996" bottom="0.78740157499999996" header="0.3" footer="0.3"/>
  <pageSetup paperSize="9" orientation="portrait" verticalDpi="0" r:id="rId1"/>
  <legacyDrawing r:id="rId2"/>
  <tableParts count="1">
    <tablePart r:id="rId3"/>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C0C73-92D0-4B20-92FF-79BE843DC64C}">
  <dimension ref="A1:E13"/>
  <sheetViews>
    <sheetView workbookViewId="0">
      <selection activeCell="D5" sqref="D5"/>
    </sheetView>
  </sheetViews>
  <sheetFormatPr baseColWidth="10" defaultRowHeight="15"/>
  <cols>
    <col min="1" max="1" width="14.42578125" style="16" bestFit="1" customWidth="1"/>
    <col min="2" max="2" width="11.42578125" style="16"/>
    <col min="3" max="3" width="22.7109375" style="16" bestFit="1" customWidth="1"/>
    <col min="4" max="4" width="22.85546875" style="16" bestFit="1" customWidth="1"/>
  </cols>
  <sheetData>
    <row r="1" spans="1:5" ht="18.75">
      <c r="A1" s="27" t="s">
        <v>238</v>
      </c>
      <c r="B1" s="27" t="s">
        <v>5</v>
      </c>
      <c r="C1" s="27" t="s">
        <v>27</v>
      </c>
      <c r="D1" s="27" t="s">
        <v>34</v>
      </c>
      <c r="E1" s="3"/>
    </row>
    <row r="2" spans="1:5">
      <c r="A2" s="17" t="s">
        <v>0</v>
      </c>
      <c r="B2" s="17" t="s">
        <v>2</v>
      </c>
      <c r="C2" s="17">
        <v>100</v>
      </c>
      <c r="D2" s="17">
        <v>100</v>
      </c>
      <c r="E2" s="2"/>
    </row>
    <row r="3" spans="1:5" s="1" customFormat="1">
      <c r="A3" s="17" t="s">
        <v>1</v>
      </c>
      <c r="B3" s="17" t="s">
        <v>2</v>
      </c>
      <c r="C3" s="17">
        <v>100</v>
      </c>
      <c r="D3" s="17">
        <v>100</v>
      </c>
      <c r="E3" s="2"/>
    </row>
    <row r="4" spans="1:5" s="1" customFormat="1">
      <c r="A4" s="17" t="s">
        <v>177</v>
      </c>
      <c r="B4" s="17" t="s">
        <v>2</v>
      </c>
      <c r="C4" s="17">
        <v>100</v>
      </c>
      <c r="D4" s="17">
        <v>100</v>
      </c>
      <c r="E4" s="2"/>
    </row>
    <row r="5" spans="1:5">
      <c r="A5" s="17" t="s">
        <v>179</v>
      </c>
      <c r="B5" s="17" t="s">
        <v>3</v>
      </c>
      <c r="C5" s="17">
        <v>100</v>
      </c>
      <c r="D5" s="17">
        <v>100</v>
      </c>
    </row>
    <row r="6" spans="1:5" s="1" customFormat="1">
      <c r="A6" s="17" t="s">
        <v>178</v>
      </c>
      <c r="B6" s="17" t="s">
        <v>3</v>
      </c>
      <c r="C6" s="17">
        <v>100</v>
      </c>
      <c r="D6" s="17">
        <v>100</v>
      </c>
    </row>
    <row r="7" spans="1:5">
      <c r="A7" s="17" t="s">
        <v>11</v>
      </c>
      <c r="B7" s="17" t="s">
        <v>4</v>
      </c>
      <c r="C7" s="17">
        <v>100</v>
      </c>
      <c r="D7" s="17">
        <v>100</v>
      </c>
    </row>
    <row r="8" spans="1:5" s="1" customFormat="1">
      <c r="A8" s="17" t="s">
        <v>12</v>
      </c>
      <c r="B8" s="17" t="s">
        <v>9</v>
      </c>
      <c r="C8" s="17">
        <v>100</v>
      </c>
      <c r="D8" s="17">
        <v>100</v>
      </c>
    </row>
    <row r="9" spans="1:5">
      <c r="A9" s="17" t="s">
        <v>17</v>
      </c>
      <c r="B9" s="17" t="s">
        <v>7</v>
      </c>
      <c r="C9" s="17">
        <v>100</v>
      </c>
      <c r="D9" s="17">
        <v>100</v>
      </c>
    </row>
    <row r="10" spans="1:5" s="1" customFormat="1">
      <c r="A10" s="17" t="s">
        <v>18</v>
      </c>
      <c r="B10" s="17" t="s">
        <v>8</v>
      </c>
      <c r="C10" s="17">
        <v>100</v>
      </c>
      <c r="D10" s="17">
        <v>100</v>
      </c>
    </row>
    <row r="11" spans="1:5">
      <c r="A11" s="17" t="s">
        <v>19</v>
      </c>
      <c r="B11" s="17" t="s">
        <v>14</v>
      </c>
      <c r="C11" s="17">
        <v>100</v>
      </c>
      <c r="D11" s="17">
        <v>100</v>
      </c>
    </row>
    <row r="12" spans="1:5" s="1" customFormat="1">
      <c r="A12" s="17" t="s">
        <v>20</v>
      </c>
      <c r="B12" s="17" t="s">
        <v>15</v>
      </c>
      <c r="C12" s="17">
        <v>100</v>
      </c>
      <c r="D12" s="17">
        <v>100</v>
      </c>
    </row>
    <row r="13" spans="1:5">
      <c r="A13" s="17" t="s">
        <v>21</v>
      </c>
      <c r="B13" s="17" t="s">
        <v>16</v>
      </c>
      <c r="C13" s="17">
        <v>100</v>
      </c>
      <c r="D13" s="17">
        <v>100</v>
      </c>
    </row>
  </sheetData>
  <sheetProtection algorithmName="SHA-512" hashValue="OFXhGHQtOgAh+wuO3IQ+BBv+N9ya4cIB9pV3J1K9VayX7qdHMfSsfoUFqSDaJkpVt8CQz/BJSRZTAZi1csjDxA==" saltValue="KWMRvl3/Z2i/D2pa+iXmZg==" spinCount="100000" sheet="1" objects="1" scenarios="1" formatCells="0" formatColumns="0" formatRows="0"/>
  <phoneticPr fontId="2" type="noConversion"/>
  <pageMargins left="0.7" right="0.7" top="0.78740157499999996" bottom="0.78740157499999996" header="0.3" footer="0.3"/>
  <pageSetup paperSize="9" orientation="portrait"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467F1-B9B3-4930-A2FC-F08255F46C8E}">
  <dimension ref="A1:E30"/>
  <sheetViews>
    <sheetView workbookViewId="0">
      <selection activeCell="A12" sqref="A12"/>
    </sheetView>
  </sheetViews>
  <sheetFormatPr baseColWidth="10" defaultRowHeight="15"/>
  <cols>
    <col min="1" max="1" width="11.42578125" style="16"/>
    <col min="2" max="2" width="15.28515625" style="16" bestFit="1" customWidth="1"/>
    <col min="3" max="3" width="11.42578125" style="16"/>
  </cols>
  <sheetData>
    <row r="1" spans="1:5" ht="18.75">
      <c r="A1" s="27" t="s">
        <v>10</v>
      </c>
      <c r="B1" s="27" t="s">
        <v>26</v>
      </c>
      <c r="C1" s="27" t="s">
        <v>28</v>
      </c>
      <c r="E1" s="11"/>
    </row>
    <row r="2" spans="1:5">
      <c r="A2" s="25" t="s">
        <v>23</v>
      </c>
      <c r="B2" s="25" t="s">
        <v>0</v>
      </c>
      <c r="C2" s="25">
        <v>1</v>
      </c>
      <c r="E2" s="1"/>
    </row>
    <row r="3" spans="1:5" s="1" customFormat="1">
      <c r="A3" s="25" t="s">
        <v>23</v>
      </c>
      <c r="B3" s="25" t="s">
        <v>1</v>
      </c>
      <c r="C3" s="25">
        <v>2</v>
      </c>
    </row>
    <row r="4" spans="1:5">
      <c r="A4" s="25" t="s">
        <v>23</v>
      </c>
      <c r="B4" s="25" t="s">
        <v>179</v>
      </c>
      <c r="C4" s="25">
        <v>1</v>
      </c>
    </row>
    <row r="5" spans="1:5">
      <c r="A5" s="25" t="s">
        <v>23</v>
      </c>
      <c r="B5" s="25" t="s">
        <v>11</v>
      </c>
      <c r="C5" s="25">
        <v>1</v>
      </c>
    </row>
    <row r="6" spans="1:5">
      <c r="A6" s="25" t="s">
        <v>23</v>
      </c>
      <c r="B6" s="25" t="s">
        <v>12</v>
      </c>
      <c r="C6" s="25">
        <v>1</v>
      </c>
    </row>
    <row r="7" spans="1:5">
      <c r="A7" s="17" t="s">
        <v>25</v>
      </c>
      <c r="B7" s="17" t="s">
        <v>1</v>
      </c>
      <c r="C7" s="17">
        <v>1</v>
      </c>
    </row>
    <row r="8" spans="1:5">
      <c r="A8" s="17" t="s">
        <v>25</v>
      </c>
      <c r="B8" s="17" t="s">
        <v>178</v>
      </c>
      <c r="C8" s="17">
        <v>1</v>
      </c>
    </row>
    <row r="9" spans="1:5">
      <c r="A9" s="17" t="s">
        <v>25</v>
      </c>
      <c r="B9" s="17" t="s">
        <v>11</v>
      </c>
      <c r="C9" s="17">
        <v>1</v>
      </c>
    </row>
    <row r="10" spans="1:5">
      <c r="A10" s="17" t="s">
        <v>25</v>
      </c>
      <c r="B10" s="17" t="s">
        <v>12</v>
      </c>
      <c r="C10" s="17">
        <v>1</v>
      </c>
    </row>
    <row r="11" spans="1:5" s="1" customFormat="1">
      <c r="A11" s="25" t="s">
        <v>174</v>
      </c>
      <c r="B11" s="25" t="s">
        <v>177</v>
      </c>
      <c r="C11" s="25">
        <v>1</v>
      </c>
    </row>
    <row r="12" spans="1:5" s="1" customFormat="1">
      <c r="A12" s="25" t="s">
        <v>174</v>
      </c>
      <c r="B12" s="25" t="s">
        <v>178</v>
      </c>
      <c r="C12" s="25">
        <v>1</v>
      </c>
    </row>
    <row r="13" spans="1:5" s="1" customFormat="1">
      <c r="A13" s="25" t="s">
        <v>174</v>
      </c>
      <c r="B13" s="25" t="s">
        <v>20</v>
      </c>
      <c r="C13" s="25">
        <v>1</v>
      </c>
    </row>
    <row r="14" spans="1:5" s="1" customFormat="1">
      <c r="A14" s="25" t="s">
        <v>174</v>
      </c>
      <c r="B14" s="25" t="s">
        <v>21</v>
      </c>
      <c r="C14" s="25">
        <v>1</v>
      </c>
    </row>
    <row r="15" spans="1:5" s="1" customFormat="1">
      <c r="A15" s="17" t="s">
        <v>175</v>
      </c>
      <c r="B15" s="17" t="s">
        <v>0</v>
      </c>
      <c r="C15" s="17">
        <v>1</v>
      </c>
    </row>
    <row r="16" spans="1:5" s="1" customFormat="1">
      <c r="A16" s="17" t="s">
        <v>175</v>
      </c>
      <c r="B16" s="17" t="s">
        <v>179</v>
      </c>
      <c r="C16" s="17">
        <v>1</v>
      </c>
    </row>
    <row r="17" spans="1:3" s="1" customFormat="1">
      <c r="A17" s="17" t="s">
        <v>175</v>
      </c>
      <c r="B17" s="17" t="s">
        <v>20</v>
      </c>
      <c r="C17" s="17">
        <v>1</v>
      </c>
    </row>
    <row r="18" spans="1:3" s="1" customFormat="1">
      <c r="A18" s="17" t="s">
        <v>175</v>
      </c>
      <c r="B18" s="17" t="s">
        <v>21</v>
      </c>
      <c r="C18" s="17">
        <v>1</v>
      </c>
    </row>
    <row r="19" spans="1:3" s="1" customFormat="1">
      <c r="A19" s="25" t="s">
        <v>106</v>
      </c>
      <c r="B19" s="25" t="s">
        <v>0</v>
      </c>
      <c r="C19" s="25">
        <v>1</v>
      </c>
    </row>
    <row r="20" spans="1:3" s="1" customFormat="1">
      <c r="A20" s="25" t="s">
        <v>106</v>
      </c>
      <c r="B20" s="25" t="s">
        <v>1</v>
      </c>
      <c r="C20" s="25">
        <v>2</v>
      </c>
    </row>
    <row r="21" spans="1:3" s="1" customFormat="1">
      <c r="A21" s="25" t="s">
        <v>106</v>
      </c>
      <c r="B21" s="25" t="s">
        <v>177</v>
      </c>
      <c r="C21" s="25">
        <v>3</v>
      </c>
    </row>
    <row r="22" spans="1:3" s="1" customFormat="1">
      <c r="A22" s="25" t="s">
        <v>106</v>
      </c>
      <c r="B22" s="25" t="s">
        <v>17</v>
      </c>
      <c r="C22" s="25">
        <v>1</v>
      </c>
    </row>
    <row r="23" spans="1:3" s="1" customFormat="1">
      <c r="A23" s="25" t="s">
        <v>106</v>
      </c>
      <c r="B23" s="25" t="s">
        <v>18</v>
      </c>
      <c r="C23" s="25">
        <v>1</v>
      </c>
    </row>
    <row r="24" spans="1:3" s="1" customFormat="1">
      <c r="A24" s="25" t="s">
        <v>106</v>
      </c>
      <c r="B24" s="25" t="s">
        <v>19</v>
      </c>
      <c r="C24" s="25">
        <v>1</v>
      </c>
    </row>
    <row r="25" spans="1:3" s="1" customFormat="1">
      <c r="A25" s="17" t="s">
        <v>176</v>
      </c>
      <c r="B25" s="17" t="s">
        <v>0</v>
      </c>
      <c r="C25" s="17">
        <v>3</v>
      </c>
    </row>
    <row r="26" spans="1:3" s="1" customFormat="1">
      <c r="A26" s="17" t="s">
        <v>176</v>
      </c>
      <c r="B26" s="17" t="s">
        <v>0</v>
      </c>
      <c r="C26" s="17">
        <v>2</v>
      </c>
    </row>
    <row r="27" spans="1:3" s="1" customFormat="1">
      <c r="A27" s="17" t="s">
        <v>176</v>
      </c>
      <c r="B27" s="17" t="s">
        <v>0</v>
      </c>
      <c r="C27" s="17">
        <v>1</v>
      </c>
    </row>
    <row r="28" spans="1:3" s="1" customFormat="1">
      <c r="A28" s="17" t="s">
        <v>176</v>
      </c>
      <c r="B28" s="17" t="s">
        <v>17</v>
      </c>
      <c r="C28" s="17">
        <v>1</v>
      </c>
    </row>
    <row r="29" spans="1:3" s="1" customFormat="1">
      <c r="A29" s="17" t="s">
        <v>176</v>
      </c>
      <c r="B29" s="17" t="s">
        <v>18</v>
      </c>
      <c r="C29" s="17">
        <v>1</v>
      </c>
    </row>
    <row r="30" spans="1:3" s="1" customFormat="1">
      <c r="A30" s="17" t="s">
        <v>176</v>
      </c>
      <c r="B30" s="17" t="s">
        <v>19</v>
      </c>
      <c r="C30" s="17">
        <v>1</v>
      </c>
    </row>
  </sheetData>
  <sheetProtection algorithmName="SHA-512" hashValue="Qy3wnGJj1hRpBTaj8IFUZo+qZmTUwnD41r9Cla4E6W83egBXCf4wLmcgiwMdSBCBA6QdE+d3Ffx8FmJLceG84g==" saltValue="k1TxG0/DvmMD6GQ1RtmnxQ==" spinCount="100000" sheet="1" objects="1" scenarios="1" formatCells="0" formatColumns="0" formatRows="0"/>
  <phoneticPr fontId="2" type="noConversion"/>
  <pageMargins left="0.7" right="0.7" top="0.78740157499999996" bottom="0.78740157499999996" header="0.3" footer="0.3"/>
  <pageSetup paperSize="9" orientation="portrait" verticalDpi="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2247A-6A48-42EC-AB01-28FE9D89DF8D}">
  <dimension ref="A1:N14"/>
  <sheetViews>
    <sheetView zoomScaleNormal="100" workbookViewId="0">
      <selection activeCell="G11" sqref="G11"/>
    </sheetView>
  </sheetViews>
  <sheetFormatPr baseColWidth="10" defaultRowHeight="15"/>
  <cols>
    <col min="1" max="1" width="30" style="16" bestFit="1" customWidth="1"/>
    <col min="2" max="7" width="14.85546875" style="16" customWidth="1"/>
    <col min="8" max="8" width="15.140625" style="16" customWidth="1"/>
    <col min="9" max="9" width="15.85546875" style="16" customWidth="1"/>
    <col min="10" max="10" width="15.42578125" style="16" customWidth="1"/>
    <col min="12" max="13" width="5.5703125" customWidth="1"/>
    <col min="14" max="14" width="7" customWidth="1"/>
  </cols>
  <sheetData>
    <row r="1" spans="1:14" ht="36" customHeight="1">
      <c r="A1" s="29" t="s">
        <v>47</v>
      </c>
      <c r="B1" s="30" t="s">
        <v>51</v>
      </c>
      <c r="C1" s="30" t="s">
        <v>212</v>
      </c>
      <c r="D1" s="31" t="s">
        <v>213</v>
      </c>
      <c r="E1" s="31" t="s">
        <v>63</v>
      </c>
      <c r="F1" s="31" t="s">
        <v>108</v>
      </c>
      <c r="G1" s="31" t="s">
        <v>64</v>
      </c>
      <c r="H1" s="31" t="s">
        <v>67</v>
      </c>
      <c r="I1" s="31" t="s">
        <v>88</v>
      </c>
      <c r="J1" s="31" t="s">
        <v>68</v>
      </c>
      <c r="N1" s="1"/>
    </row>
    <row r="2" spans="1:14">
      <c r="A2" s="24" t="s">
        <v>52</v>
      </c>
      <c r="B2" s="35" t="s">
        <v>51</v>
      </c>
      <c r="C2" s="35" t="s">
        <v>212</v>
      </c>
      <c r="D2" s="35" t="s">
        <v>213</v>
      </c>
      <c r="E2" s="35"/>
      <c r="F2" s="35"/>
      <c r="G2" s="35"/>
      <c r="H2" s="35"/>
      <c r="I2" s="36"/>
      <c r="J2" s="35"/>
    </row>
    <row r="3" spans="1:14">
      <c r="A3" s="24" t="s">
        <v>53</v>
      </c>
      <c r="B3" s="35" t="s">
        <v>51</v>
      </c>
      <c r="C3" s="35" t="s">
        <v>212</v>
      </c>
      <c r="D3" s="35" t="s">
        <v>213</v>
      </c>
      <c r="E3" s="35" t="s">
        <v>63</v>
      </c>
      <c r="F3" s="35" t="s">
        <v>108</v>
      </c>
      <c r="G3" s="35" t="s">
        <v>64</v>
      </c>
      <c r="H3" s="35"/>
      <c r="I3" s="36"/>
      <c r="J3" s="35"/>
      <c r="N3" s="1"/>
    </row>
    <row r="4" spans="1:14">
      <c r="A4" s="24" t="s">
        <v>69</v>
      </c>
      <c r="B4" s="35"/>
      <c r="C4" s="35"/>
      <c r="D4" s="35"/>
      <c r="E4" s="35" t="s">
        <v>63</v>
      </c>
      <c r="F4" s="35" t="s">
        <v>108</v>
      </c>
      <c r="G4" s="35" t="s">
        <v>64</v>
      </c>
      <c r="H4" s="35"/>
      <c r="I4" s="36"/>
      <c r="J4" s="35"/>
      <c r="N4" s="1"/>
    </row>
    <row r="5" spans="1:14">
      <c r="A5" s="24" t="s">
        <v>70</v>
      </c>
      <c r="B5" s="35"/>
      <c r="C5" s="35"/>
      <c r="D5" s="35"/>
      <c r="E5" s="35"/>
      <c r="F5" s="35"/>
      <c r="G5" s="35"/>
      <c r="H5" s="35" t="s">
        <v>67</v>
      </c>
      <c r="I5" s="36" t="s">
        <v>88</v>
      </c>
      <c r="J5" s="35" t="s">
        <v>68</v>
      </c>
      <c r="N5" s="1"/>
    </row>
    <row r="6" spans="1:14">
      <c r="A6" s="24" t="s">
        <v>211</v>
      </c>
      <c r="B6" s="35"/>
      <c r="C6" s="35"/>
      <c r="D6" s="35"/>
      <c r="E6" s="35"/>
      <c r="F6" s="35"/>
      <c r="G6" s="35"/>
      <c r="H6" s="35" t="s">
        <v>67</v>
      </c>
      <c r="I6" s="36" t="s">
        <v>88</v>
      </c>
      <c r="J6" s="35" t="s">
        <v>68</v>
      </c>
      <c r="N6" s="1"/>
    </row>
    <row r="7" spans="1:14" s="1" customFormat="1">
      <c r="A7" s="16"/>
      <c r="B7" s="16"/>
      <c r="C7" s="16"/>
      <c r="D7" s="16"/>
      <c r="E7" s="16"/>
      <c r="F7" s="16"/>
      <c r="G7" s="16"/>
      <c r="H7" s="16"/>
      <c r="I7" s="16"/>
      <c r="J7" s="16"/>
    </row>
    <row r="8" spans="1:14" s="1" customFormat="1">
      <c r="A8" s="16"/>
      <c r="B8" s="16"/>
      <c r="C8" s="16"/>
      <c r="D8" s="16"/>
      <c r="E8" s="16"/>
      <c r="F8" s="16"/>
      <c r="G8" s="16"/>
      <c r="H8" s="16"/>
      <c r="I8" s="16"/>
      <c r="J8" s="16"/>
    </row>
    <row r="9" spans="1:14" s="1" customFormat="1">
      <c r="A9" s="16"/>
      <c r="B9" s="16"/>
      <c r="C9" s="16"/>
      <c r="D9" s="16"/>
      <c r="E9" s="16"/>
      <c r="F9" s="16"/>
      <c r="G9" s="16"/>
      <c r="H9" s="16"/>
      <c r="I9" s="16"/>
      <c r="J9" s="16"/>
    </row>
    <row r="10" spans="1:14">
      <c r="K10" s="1"/>
      <c r="N10" s="1"/>
    </row>
    <row r="11" spans="1:14">
      <c r="K11" s="1"/>
      <c r="N11" s="1"/>
    </row>
    <row r="12" spans="1:14">
      <c r="K12" s="1"/>
      <c r="N12" s="1"/>
    </row>
    <row r="13" spans="1:14">
      <c r="K13" s="1"/>
      <c r="N13" s="1"/>
    </row>
    <row r="14" spans="1:14">
      <c r="K14" s="1"/>
      <c r="N14" s="1"/>
    </row>
  </sheetData>
  <sheetProtection algorithmName="SHA-512" hashValue="N+im2tj+pyxx6lZQSBPAc39Tbb49soXs0YuUYDxO5K/1GPGTPtHDpa9mWWzEOLuSam2bDRMpJfAGHN+Dhx2fmg==" saltValue="MH2LoxqwHRnYTNlLr3p/aw==" spinCount="100000" sheet="1" objects="1" scenarios="1" formatCells="0" formatColumns="0" formatRows="0"/>
  <phoneticPr fontId="2" type="noConversion"/>
  <pageMargins left="0.7" right="0.7" top="0.78740157499999996" bottom="0.78740157499999996" header="0.3" footer="0.3"/>
  <pageSetup paperSize="9" orientation="portrait" verticalDpi="0" r:id="rId1"/>
  <legacyDrawing r:id="rId2"/>
  <tableParts count="1">
    <tablePart r:id="rId3"/>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155E0-0D87-41E1-8DAA-B8D84F44358D}">
  <dimension ref="A1:J13"/>
  <sheetViews>
    <sheetView workbookViewId="0">
      <selection activeCell="D5" sqref="D5"/>
    </sheetView>
  </sheetViews>
  <sheetFormatPr baseColWidth="10" defaultRowHeight="15"/>
  <cols>
    <col min="1" max="1" width="11.7109375" style="16" customWidth="1"/>
    <col min="2" max="2" width="19.5703125" style="16" customWidth="1"/>
    <col min="3" max="3" width="18.5703125" style="16" bestFit="1" customWidth="1"/>
    <col min="4" max="4" width="37.140625" style="16" bestFit="1" customWidth="1"/>
    <col min="5" max="5" width="17.7109375" style="16" customWidth="1"/>
    <col min="6" max="6" width="35.140625" style="16" customWidth="1"/>
    <col min="7" max="7" width="26.42578125" style="16" customWidth="1"/>
    <col min="8" max="10" width="17.7109375" style="16" customWidth="1"/>
  </cols>
  <sheetData>
    <row r="1" spans="1:10" ht="24" customHeight="1">
      <c r="A1" s="27" t="s">
        <v>55</v>
      </c>
      <c r="B1" s="32" t="s">
        <v>73</v>
      </c>
      <c r="C1" s="33" t="s">
        <v>86</v>
      </c>
      <c r="D1" s="33" t="s">
        <v>83</v>
      </c>
      <c r="E1" s="33" t="s">
        <v>56</v>
      </c>
      <c r="F1" s="33" t="s">
        <v>57</v>
      </c>
      <c r="G1" s="33" t="s">
        <v>84</v>
      </c>
      <c r="H1" s="33" t="s">
        <v>41</v>
      </c>
      <c r="I1" s="33" t="s">
        <v>43</v>
      </c>
      <c r="J1" s="33" t="s">
        <v>44</v>
      </c>
    </row>
    <row r="2" spans="1:10" s="1" customFormat="1" ht="54">
      <c r="A2" s="17" t="s">
        <v>71</v>
      </c>
      <c r="B2" s="17" t="s">
        <v>23</v>
      </c>
      <c r="C2" s="17" t="s">
        <v>85</v>
      </c>
      <c r="D2" s="20" t="s">
        <v>230</v>
      </c>
      <c r="E2" s="20">
        <v>24</v>
      </c>
      <c r="F2" s="21">
        <v>60</v>
      </c>
      <c r="G2" s="22" t="s">
        <v>233</v>
      </c>
      <c r="H2" s="17">
        <v>20</v>
      </c>
      <c r="I2" s="17">
        <v>0</v>
      </c>
      <c r="J2" s="17" t="s">
        <v>236</v>
      </c>
    </row>
    <row r="3" spans="1:10" s="1" customFormat="1" ht="54">
      <c r="A3" s="17" t="s">
        <v>72</v>
      </c>
      <c r="B3" s="17" t="s">
        <v>25</v>
      </c>
      <c r="C3" s="17" t="s">
        <v>85</v>
      </c>
      <c r="D3" s="20" t="s">
        <v>230</v>
      </c>
      <c r="E3" s="20">
        <v>24</v>
      </c>
      <c r="F3" s="21">
        <v>60</v>
      </c>
      <c r="G3" s="22" t="s">
        <v>233</v>
      </c>
      <c r="H3" s="17">
        <v>20</v>
      </c>
      <c r="I3" s="17">
        <v>0</v>
      </c>
      <c r="J3" s="17" t="s">
        <v>236</v>
      </c>
    </row>
    <row r="4" spans="1:10" s="1" customFormat="1" ht="54">
      <c r="A4" s="17" t="s">
        <v>89</v>
      </c>
      <c r="B4" s="17" t="s">
        <v>174</v>
      </c>
      <c r="C4" s="17" t="s">
        <v>85</v>
      </c>
      <c r="D4" s="20" t="s">
        <v>230</v>
      </c>
      <c r="E4" s="20">
        <v>24</v>
      </c>
      <c r="F4" s="21">
        <v>60</v>
      </c>
      <c r="G4" s="22" t="s">
        <v>233</v>
      </c>
      <c r="H4" s="17">
        <v>20</v>
      </c>
      <c r="I4" s="17">
        <v>0</v>
      </c>
      <c r="J4" s="17" t="s">
        <v>236</v>
      </c>
    </row>
    <row r="5" spans="1:10" s="1" customFormat="1" ht="54">
      <c r="A5" s="17" t="s">
        <v>180</v>
      </c>
      <c r="B5" s="17" t="s">
        <v>175</v>
      </c>
      <c r="C5" s="17" t="s">
        <v>85</v>
      </c>
      <c r="D5" s="20" t="s">
        <v>230</v>
      </c>
      <c r="E5" s="20">
        <v>24</v>
      </c>
      <c r="F5" s="21">
        <v>60</v>
      </c>
      <c r="G5" s="22" t="s">
        <v>233</v>
      </c>
      <c r="H5" s="17">
        <v>20</v>
      </c>
      <c r="I5" s="17">
        <v>0</v>
      </c>
      <c r="J5" s="17" t="s">
        <v>236</v>
      </c>
    </row>
    <row r="6" spans="1:10" s="1" customFormat="1" ht="54">
      <c r="A6" s="17" t="s">
        <v>181</v>
      </c>
      <c r="B6" s="17" t="s">
        <v>106</v>
      </c>
      <c r="C6" s="17" t="s">
        <v>85</v>
      </c>
      <c r="D6" s="20" t="s">
        <v>230</v>
      </c>
      <c r="E6" s="20">
        <v>24</v>
      </c>
      <c r="F6" s="21">
        <v>60</v>
      </c>
      <c r="G6" s="22" t="s">
        <v>233</v>
      </c>
      <c r="H6" s="17">
        <v>20</v>
      </c>
      <c r="I6" s="17">
        <v>0</v>
      </c>
      <c r="J6" s="17" t="s">
        <v>236</v>
      </c>
    </row>
    <row r="7" spans="1:10" s="1" customFormat="1" ht="54">
      <c r="A7" s="17" t="s">
        <v>182</v>
      </c>
      <c r="B7" s="17" t="s">
        <v>176</v>
      </c>
      <c r="C7" s="17" t="s">
        <v>85</v>
      </c>
      <c r="D7" s="20" t="s">
        <v>230</v>
      </c>
      <c r="E7" s="20">
        <v>24</v>
      </c>
      <c r="F7" s="21">
        <v>60</v>
      </c>
      <c r="G7" s="22" t="s">
        <v>233</v>
      </c>
      <c r="H7" s="17">
        <v>20</v>
      </c>
      <c r="I7" s="17">
        <v>0</v>
      </c>
      <c r="J7" s="17" t="s">
        <v>236</v>
      </c>
    </row>
    <row r="8" spans="1:10" s="1" customFormat="1" ht="75">
      <c r="A8" s="17" t="s">
        <v>183</v>
      </c>
      <c r="B8" s="17" t="s">
        <v>23</v>
      </c>
      <c r="C8" s="17" t="s">
        <v>85</v>
      </c>
      <c r="D8" s="20" t="s">
        <v>231</v>
      </c>
      <c r="E8" s="20">
        <f t="shared" ref="E8:E13" si="0">8*3</f>
        <v>24</v>
      </c>
      <c r="F8" s="21" t="s">
        <v>171</v>
      </c>
      <c r="G8" s="23" t="s">
        <v>234</v>
      </c>
      <c r="H8" s="17">
        <v>10</v>
      </c>
      <c r="I8" s="17">
        <v>0</v>
      </c>
      <c r="J8" s="17" t="s">
        <v>236</v>
      </c>
    </row>
    <row r="9" spans="1:10" s="1" customFormat="1" ht="75">
      <c r="A9" s="17" t="s">
        <v>184</v>
      </c>
      <c r="B9" s="17" t="s">
        <v>25</v>
      </c>
      <c r="C9" s="17" t="s">
        <v>85</v>
      </c>
      <c r="D9" s="20" t="s">
        <v>231</v>
      </c>
      <c r="E9" s="20">
        <f t="shared" si="0"/>
        <v>24</v>
      </c>
      <c r="F9" s="21" t="s">
        <v>171</v>
      </c>
      <c r="G9" s="23" t="s">
        <v>234</v>
      </c>
      <c r="H9" s="17">
        <v>10</v>
      </c>
      <c r="I9" s="17">
        <v>0</v>
      </c>
      <c r="J9" s="17" t="s">
        <v>236</v>
      </c>
    </row>
    <row r="10" spans="1:10" s="1" customFormat="1" ht="75">
      <c r="A10" s="17" t="s">
        <v>185</v>
      </c>
      <c r="B10" s="17" t="s">
        <v>174</v>
      </c>
      <c r="C10" s="17" t="s">
        <v>85</v>
      </c>
      <c r="D10" s="20" t="s">
        <v>231</v>
      </c>
      <c r="E10" s="20">
        <f t="shared" si="0"/>
        <v>24</v>
      </c>
      <c r="F10" s="21" t="s">
        <v>171</v>
      </c>
      <c r="G10" s="23" t="s">
        <v>234</v>
      </c>
      <c r="H10" s="17">
        <v>10</v>
      </c>
      <c r="I10" s="17">
        <v>0</v>
      </c>
      <c r="J10" s="17" t="s">
        <v>236</v>
      </c>
    </row>
    <row r="11" spans="1:10" s="1" customFormat="1" ht="75">
      <c r="A11" s="17" t="s">
        <v>186</v>
      </c>
      <c r="B11" s="17" t="s">
        <v>175</v>
      </c>
      <c r="C11" s="17" t="s">
        <v>85</v>
      </c>
      <c r="D11" s="20" t="s">
        <v>231</v>
      </c>
      <c r="E11" s="20">
        <f t="shared" si="0"/>
        <v>24</v>
      </c>
      <c r="F11" s="21" t="s">
        <v>171</v>
      </c>
      <c r="G11" s="23" t="s">
        <v>234</v>
      </c>
      <c r="H11" s="17">
        <v>10</v>
      </c>
      <c r="I11" s="17">
        <v>0</v>
      </c>
      <c r="J11" s="17" t="s">
        <v>236</v>
      </c>
    </row>
    <row r="12" spans="1:10" s="1" customFormat="1" ht="75">
      <c r="A12" s="17" t="s">
        <v>187</v>
      </c>
      <c r="B12" s="17" t="s">
        <v>106</v>
      </c>
      <c r="C12" s="17" t="s">
        <v>85</v>
      </c>
      <c r="D12" s="20" t="s">
        <v>231</v>
      </c>
      <c r="E12" s="20">
        <f t="shared" si="0"/>
        <v>24</v>
      </c>
      <c r="F12" s="21" t="s">
        <v>171</v>
      </c>
      <c r="G12" s="23" t="s">
        <v>234</v>
      </c>
      <c r="H12" s="17">
        <v>10</v>
      </c>
      <c r="I12" s="17">
        <v>0</v>
      </c>
      <c r="J12" s="17" t="s">
        <v>236</v>
      </c>
    </row>
    <row r="13" spans="1:10" ht="75">
      <c r="A13" s="17" t="s">
        <v>188</v>
      </c>
      <c r="B13" s="17" t="s">
        <v>176</v>
      </c>
      <c r="C13" s="17" t="s">
        <v>85</v>
      </c>
      <c r="D13" s="20" t="s">
        <v>231</v>
      </c>
      <c r="E13" s="20">
        <f t="shared" si="0"/>
        <v>24</v>
      </c>
      <c r="F13" s="21" t="s">
        <v>171</v>
      </c>
      <c r="G13" s="23" t="s">
        <v>234</v>
      </c>
      <c r="H13" s="17">
        <v>10</v>
      </c>
      <c r="I13" s="17">
        <v>0</v>
      </c>
      <c r="J13" s="17" t="s">
        <v>236</v>
      </c>
    </row>
  </sheetData>
  <sheetProtection algorithmName="SHA-512" hashValue="yzW+m/XDU0nqXHg2PGLK2W0vIyWf+OptxiEZtiGZY/MocOo9re2FlV+IctGcTD+SvdzXvHJ3A025bYCvLbWbNQ==" saltValue="lJajMn8tPms2JDnvfrWmmg==" spinCount="100000" sheet="1" objects="1" scenarios="1" formatCells="0" formatColumns="0" formatRows="0"/>
  <phoneticPr fontId="2" type="noConversion"/>
  <pageMargins left="0.7" right="0.7" top="0.78740157499999996" bottom="0.78740157499999996" header="0.3" footer="0.3"/>
  <pageSetup paperSize="9" orientation="portrait" verticalDpi="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81C3B-E882-4E8B-A909-30CEDFDA325E}">
  <dimension ref="A1:G4"/>
  <sheetViews>
    <sheetView workbookViewId="0">
      <selection activeCell="F4" sqref="F4"/>
    </sheetView>
  </sheetViews>
  <sheetFormatPr baseColWidth="10" defaultRowHeight="15"/>
  <cols>
    <col min="1" max="1" width="11.42578125" style="16"/>
    <col min="2" max="2" width="13.85546875" style="16" bestFit="1" customWidth="1"/>
    <col min="3" max="3" width="11.42578125" style="16"/>
    <col min="4" max="4" width="15.85546875" style="16" bestFit="1" customWidth="1"/>
    <col min="5" max="5" width="16.42578125" style="16" bestFit="1" customWidth="1"/>
    <col min="6" max="6" width="12.140625" style="16" bestFit="1" customWidth="1"/>
    <col min="7" max="7" width="24.140625" style="16" bestFit="1" customWidth="1"/>
  </cols>
  <sheetData>
    <row r="1" spans="1:7" ht="18.75">
      <c r="A1" s="27" t="s">
        <v>38</v>
      </c>
      <c r="B1" s="27" t="s">
        <v>40</v>
      </c>
      <c r="C1" s="27" t="s">
        <v>39</v>
      </c>
      <c r="D1" s="27" t="s">
        <v>41</v>
      </c>
      <c r="E1" s="27" t="s">
        <v>43</v>
      </c>
      <c r="F1" s="27" t="s">
        <v>44</v>
      </c>
      <c r="G1" s="27" t="s">
        <v>97</v>
      </c>
    </row>
    <row r="2" spans="1:7">
      <c r="A2" s="17"/>
      <c r="B2" s="17"/>
      <c r="C2" s="17"/>
      <c r="D2" s="17"/>
      <c r="E2" s="17"/>
      <c r="F2" s="17"/>
      <c r="G2" s="17"/>
    </row>
    <row r="3" spans="1:7">
      <c r="A3" s="17"/>
      <c r="B3" s="17"/>
      <c r="C3" s="17"/>
      <c r="D3" s="17"/>
      <c r="E3" s="17"/>
      <c r="F3" s="17"/>
      <c r="G3" s="17"/>
    </row>
    <row r="4" spans="1:7">
      <c r="A4" s="17"/>
      <c r="B4" s="17"/>
      <c r="C4" s="17"/>
      <c r="D4" s="17"/>
      <c r="E4" s="17"/>
      <c r="F4" s="17"/>
      <c r="G4" s="17"/>
    </row>
  </sheetData>
  <sheetProtection algorithmName="SHA-512" hashValue="68VJZA8EOkPjzLy/EVu44zjBCxBvIOi+C2PeHIdVPhwHsruAtL+ZDzwWnmcFZz7jPOrDP7jFxNveMHa1SSoLWA==" saltValue="vcFMGhndbFuVa5Mea9i+3Q==" spinCount="100000" sheet="1" objects="1" scenarios="1" formatCells="0" formatColumns="0" formatRows="0"/>
  <pageMargins left="0.7" right="0.7" top="0.78740157499999996" bottom="0.78740157499999996"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BC719-C749-4E38-A73E-43754C522CFF}">
  <dimension ref="A1:G7"/>
  <sheetViews>
    <sheetView workbookViewId="0">
      <selection activeCell="D7" sqref="D7"/>
    </sheetView>
  </sheetViews>
  <sheetFormatPr baseColWidth="10" defaultColWidth="11.42578125" defaultRowHeight="15"/>
  <cols>
    <col min="1" max="1" width="17.42578125" style="16" customWidth="1"/>
    <col min="2" max="2" width="20.28515625" style="16" customWidth="1"/>
    <col min="3" max="3" width="18.85546875" style="16" customWidth="1"/>
    <col min="4" max="4" width="23.42578125" style="16" customWidth="1"/>
    <col min="5" max="5" width="29.140625" style="16" customWidth="1"/>
    <col min="6" max="6" width="23" style="16" customWidth="1"/>
    <col min="7" max="7" width="17.7109375" style="16" customWidth="1"/>
    <col min="8" max="16384" width="11.42578125" style="1"/>
  </cols>
  <sheetData>
    <row r="1" spans="1:7" ht="24" customHeight="1">
      <c r="A1" s="27" t="s">
        <v>79</v>
      </c>
      <c r="B1" s="32" t="s">
        <v>81</v>
      </c>
      <c r="C1" s="34" t="s">
        <v>73</v>
      </c>
      <c r="D1" s="34" t="s">
        <v>87</v>
      </c>
      <c r="E1" s="33" t="s">
        <v>82</v>
      </c>
      <c r="F1" s="33" t="s">
        <v>56</v>
      </c>
      <c r="G1" s="33" t="s">
        <v>57</v>
      </c>
    </row>
    <row r="2" spans="1:7">
      <c r="A2" s="17" t="s">
        <v>80</v>
      </c>
      <c r="B2" s="17" t="s">
        <v>104</v>
      </c>
      <c r="C2" s="17" t="s">
        <v>23</v>
      </c>
      <c r="D2" s="17" t="s">
        <v>85</v>
      </c>
      <c r="E2" s="20">
        <v>0.8</v>
      </c>
      <c r="F2" s="20">
        <f>8*250</f>
        <v>2000</v>
      </c>
      <c r="G2" s="17">
        <v>1</v>
      </c>
    </row>
    <row r="3" spans="1:7">
      <c r="A3" s="17" t="s">
        <v>147</v>
      </c>
      <c r="B3" s="17" t="s">
        <v>104</v>
      </c>
      <c r="C3" s="17" t="s">
        <v>25</v>
      </c>
      <c r="D3" s="17" t="s">
        <v>85</v>
      </c>
      <c r="E3" s="20">
        <v>0.8</v>
      </c>
      <c r="F3" s="20">
        <f>8*250</f>
        <v>2000</v>
      </c>
      <c r="G3" s="17">
        <v>1</v>
      </c>
    </row>
    <row r="4" spans="1:7">
      <c r="A4" s="17" t="s">
        <v>148</v>
      </c>
      <c r="B4" s="17" t="s">
        <v>105</v>
      </c>
      <c r="C4" s="17" t="s">
        <v>174</v>
      </c>
      <c r="D4" s="17" t="s">
        <v>85</v>
      </c>
      <c r="E4" s="20">
        <v>0.8</v>
      </c>
      <c r="F4" s="20">
        <f>8*250</f>
        <v>2000</v>
      </c>
      <c r="G4" s="17">
        <v>1</v>
      </c>
    </row>
    <row r="5" spans="1:7">
      <c r="A5" s="17" t="s">
        <v>189</v>
      </c>
      <c r="B5" s="17" t="s">
        <v>105</v>
      </c>
      <c r="C5" s="17" t="s">
        <v>175</v>
      </c>
      <c r="D5" s="17" t="s">
        <v>85</v>
      </c>
      <c r="E5" s="20">
        <v>0.8</v>
      </c>
      <c r="F5" s="20">
        <f t="shared" ref="F5:F7" si="0">8*250</f>
        <v>2000</v>
      </c>
      <c r="G5" s="17">
        <v>1</v>
      </c>
    </row>
    <row r="6" spans="1:7">
      <c r="A6" s="17" t="s">
        <v>190</v>
      </c>
      <c r="B6" s="17" t="s">
        <v>13</v>
      </c>
      <c r="C6" s="17" t="s">
        <v>106</v>
      </c>
      <c r="D6" s="17" t="s">
        <v>85</v>
      </c>
      <c r="E6" s="20">
        <v>0.8</v>
      </c>
      <c r="F6" s="20">
        <f t="shared" si="0"/>
        <v>2000</v>
      </c>
      <c r="G6" s="17">
        <v>1</v>
      </c>
    </row>
    <row r="7" spans="1:7">
      <c r="A7" s="17" t="s">
        <v>191</v>
      </c>
      <c r="B7" s="17" t="s">
        <v>13</v>
      </c>
      <c r="C7" s="17" t="s">
        <v>176</v>
      </c>
      <c r="D7" s="17" t="s">
        <v>85</v>
      </c>
      <c r="E7" s="20">
        <v>0.8</v>
      </c>
      <c r="F7" s="20">
        <f t="shared" si="0"/>
        <v>2000</v>
      </c>
      <c r="G7" s="17">
        <v>1</v>
      </c>
    </row>
  </sheetData>
  <sheetProtection algorithmName="SHA-512" hashValue="LmB13q8YXJ0McCw6+/Cq0dd1hKyq7sm4/TC6qk/mXynXD8WxWxYKogk6YJmmQW7sTJn4HbAH8QQR1JMcoJrRLg==" saltValue="doBapLLbO6JznkyXjHCRHw==" spinCount="100000" sheet="1" objects="1" scenarios="1" formatCells="0" formatColumns="0" formatRows="0"/>
  <pageMargins left="0.7" right="0.7" top="0.78740157499999996" bottom="0.78740157499999996" header="0.3" footer="0.3"/>
  <pageSetup paperSize="9" orientation="portrait" verticalDpi="0"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CD87F-1B18-4FB4-A9CE-6F3BBC6FBA05}">
  <dimension ref="A1:F12"/>
  <sheetViews>
    <sheetView workbookViewId="0">
      <selection activeCell="B5" sqref="B5"/>
    </sheetView>
  </sheetViews>
  <sheetFormatPr baseColWidth="10" defaultRowHeight="15"/>
  <cols>
    <col min="1" max="1" width="45.85546875" customWidth="1"/>
    <col min="2" max="2" width="54.7109375" bestFit="1" customWidth="1"/>
    <col min="5" max="5" width="18.140625" bestFit="1" customWidth="1"/>
    <col min="6" max="6" width="30" bestFit="1" customWidth="1"/>
  </cols>
  <sheetData>
    <row r="1" spans="1:6" ht="32.25" customHeight="1">
      <c r="A1" s="27" t="s">
        <v>78</v>
      </c>
      <c r="B1" s="27" t="s">
        <v>49</v>
      </c>
    </row>
    <row r="2" spans="1:6">
      <c r="A2" s="26" t="s">
        <v>75</v>
      </c>
      <c r="B2" s="37">
        <v>0</v>
      </c>
      <c r="F2" s="8"/>
    </row>
    <row r="3" spans="1:6" s="1" customFormat="1">
      <c r="A3" s="26" t="s">
        <v>76</v>
      </c>
      <c r="B3" s="38" t="s">
        <v>232</v>
      </c>
      <c r="F3" s="8"/>
    </row>
    <row r="4" spans="1:6" s="1" customFormat="1">
      <c r="A4" s="40" t="s">
        <v>98</v>
      </c>
      <c r="B4" s="39">
        <v>1</v>
      </c>
      <c r="F4" s="8"/>
    </row>
    <row r="5" spans="1:6" s="1" customFormat="1">
      <c r="A5" s="40" t="s">
        <v>99</v>
      </c>
      <c r="B5" s="39"/>
      <c r="F5" s="7"/>
    </row>
    <row r="6" spans="1:6" s="1" customFormat="1">
      <c r="A6" s="40" t="s">
        <v>100</v>
      </c>
      <c r="B6" s="39">
        <v>0.8</v>
      </c>
      <c r="F6" s="12"/>
    </row>
    <row r="7" spans="1:6" s="1" customFormat="1">
      <c r="A7" s="40" t="s">
        <v>224</v>
      </c>
      <c r="B7" s="39">
        <v>5</v>
      </c>
      <c r="F7" s="7"/>
    </row>
    <row r="8" spans="1:6" s="1" customFormat="1">
      <c r="A8" s="26" t="s">
        <v>77</v>
      </c>
      <c r="B8" s="38" t="s">
        <v>232</v>
      </c>
    </row>
    <row r="9" spans="1:6" s="1" customFormat="1">
      <c r="A9" s="40" t="s">
        <v>101</v>
      </c>
      <c r="B9" s="38">
        <v>1</v>
      </c>
    </row>
    <row r="10" spans="1:6" s="1" customFormat="1">
      <c r="A10" s="40" t="s">
        <v>102</v>
      </c>
      <c r="B10" s="38"/>
    </row>
    <row r="11" spans="1:6" s="1" customFormat="1">
      <c r="A11" s="40" t="s">
        <v>103</v>
      </c>
      <c r="B11" s="39">
        <v>0.8</v>
      </c>
      <c r="F11" s="7"/>
    </row>
    <row r="12" spans="1:6">
      <c r="A12" s="40" t="s">
        <v>225</v>
      </c>
      <c r="B12" s="38">
        <v>20</v>
      </c>
    </row>
  </sheetData>
  <sheetProtection algorithmName="SHA-512" hashValue="WT6ns3SpegFZZ9JGYFCwofpz+8Gk/kukzQbYAEBA64mG90Uymx64cSoHry5eq0HDF/BTWlRBwcZT7o4vHp3lbg==" saltValue="VpmGmEP3iWXygLD2QxclPQ==" spinCount="100000" sheet="1" objects="1" scenarios="1" formatCells="0" formatColumns="0" formatRows="0"/>
  <pageMargins left="0.7" right="0.7" top="0.78740157499999996" bottom="0.78740157499999996" header="0.3" footer="0.3"/>
  <pageSetup paperSize="9" orientation="portrait" verticalDpi="0"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63B54-8546-4CF6-BC0D-C13DE70B1505}">
  <dimension ref="A1:D8"/>
  <sheetViews>
    <sheetView workbookViewId="0">
      <selection activeCell="C6" sqref="C6"/>
    </sheetView>
  </sheetViews>
  <sheetFormatPr baseColWidth="10" defaultColWidth="11.42578125" defaultRowHeight="15"/>
  <cols>
    <col min="1" max="1" width="29.42578125" style="1" bestFit="1" customWidth="1"/>
    <col min="2" max="2" width="57.5703125" style="1" customWidth="1"/>
    <col min="3" max="16384" width="11.42578125" style="1"/>
  </cols>
  <sheetData>
    <row r="1" spans="1:4" ht="30.75" customHeight="1">
      <c r="A1" s="27" t="s">
        <v>54</v>
      </c>
      <c r="B1" s="27" t="s">
        <v>49</v>
      </c>
      <c r="D1" s="6"/>
    </row>
    <row r="2" spans="1:4">
      <c r="A2" s="26" t="s">
        <v>50</v>
      </c>
      <c r="B2" s="41" t="s">
        <v>45</v>
      </c>
    </row>
    <row r="3" spans="1:4" ht="31.5" customHeight="1">
      <c r="A3" s="26" t="s">
        <v>65</v>
      </c>
      <c r="B3" s="42" t="s">
        <v>235</v>
      </c>
    </row>
    <row r="4" spans="1:4" ht="31.5" customHeight="1">
      <c r="A4" s="26" t="s">
        <v>120</v>
      </c>
      <c r="B4" s="42">
        <v>2</v>
      </c>
    </row>
    <row r="5" spans="1:4" ht="65.25" customHeight="1">
      <c r="A5" s="26" t="s">
        <v>116</v>
      </c>
      <c r="B5" s="42" t="s">
        <v>111</v>
      </c>
    </row>
    <row r="6" spans="1:4" ht="110.25" customHeight="1">
      <c r="A6" s="26" t="s">
        <v>117</v>
      </c>
      <c r="B6" s="42" t="s">
        <v>119</v>
      </c>
      <c r="C6" s="45"/>
    </row>
    <row r="7" spans="1:4" ht="42.75">
      <c r="A7" s="26" t="s">
        <v>114</v>
      </c>
      <c r="B7" s="42" t="s">
        <v>110</v>
      </c>
    </row>
    <row r="8" spans="1:4" ht="60" customHeight="1">
      <c r="A8" s="26" t="s">
        <v>115</v>
      </c>
      <c r="B8" s="42" t="s">
        <v>118</v>
      </c>
    </row>
  </sheetData>
  <sheetProtection algorithmName="SHA-512" hashValue="xmOLtrJ7HUVUoe285LxZPRebbDujPud/DuQpR5Dgr0vOwdn9i3IKxEAKYs7usYCQV0Wnby/6KbzOvIIx+M6shQ==" saltValue="usTsmIJEee42Yj33Q8mK4g==" spinCount="100000" sheet="1" objects="1" scenarios="1" formatCells="0" formatColumns="0" formatRows="0"/>
  <phoneticPr fontId="2" type="noConversion"/>
  <pageMargins left="0.7" right="0.7" top="0.78740157499999996" bottom="0.78740157499999996" header="0.3" footer="0.3"/>
  <pageSetup paperSize="9" orientation="portrait" verticalDpi="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96F02-DEC1-4DF7-94A8-5310C4002005}">
  <dimension ref="A1:B5"/>
  <sheetViews>
    <sheetView workbookViewId="0">
      <selection activeCell="B5" sqref="B5"/>
    </sheetView>
  </sheetViews>
  <sheetFormatPr baseColWidth="10" defaultColWidth="11.42578125" defaultRowHeight="15"/>
  <cols>
    <col min="1" max="1" width="29.42578125" style="1" bestFit="1" customWidth="1"/>
    <col min="2" max="2" width="57.5703125" style="1" customWidth="1"/>
    <col min="3" max="16384" width="11.42578125" style="1"/>
  </cols>
  <sheetData>
    <row r="1" spans="1:2" ht="30.75" customHeight="1">
      <c r="A1" s="27" t="s">
        <v>123</v>
      </c>
      <c r="B1" s="27" t="s">
        <v>49</v>
      </c>
    </row>
    <row r="2" spans="1:2">
      <c r="A2" s="26" t="s">
        <v>50</v>
      </c>
      <c r="B2" s="41" t="s">
        <v>45</v>
      </c>
    </row>
    <row r="3" spans="1:2" ht="31.5" customHeight="1">
      <c r="A3" s="26" t="s">
        <v>65</v>
      </c>
      <c r="B3" s="23" t="s">
        <v>109</v>
      </c>
    </row>
    <row r="4" spans="1:2" ht="15.75" customHeight="1">
      <c r="A4" s="26" t="s">
        <v>120</v>
      </c>
      <c r="B4" s="20">
        <v>1</v>
      </c>
    </row>
    <row r="5" spans="1:2" ht="125.45" customHeight="1">
      <c r="A5" s="26" t="s">
        <v>116</v>
      </c>
      <c r="B5" s="23" t="s">
        <v>124</v>
      </c>
    </row>
  </sheetData>
  <sheetProtection algorithmName="SHA-512" hashValue="bL90tGdeS6jN+QXylSvfKueaUSW8lyqATJFUbOX0I+lyCTfOPx38659CbjQy0RGIOIZfchhA39NZzApuDGBo8w==" saltValue="Gyy539HoJbXCnx+jaWytZA==" spinCount="100000" sheet="1" objects="1" scenarios="1" formatCells="0" formatColumns="0" formatRows="0"/>
  <pageMargins left="0.7" right="0.7" top="0.78740157499999996" bottom="0.78740157499999996" header="0.3" footer="0.3"/>
  <pageSetup paperSize="9" orientation="portrait" verticalDpi="0"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44D67-9538-4A67-8A93-25640933BBD7}">
  <dimension ref="A1:B5"/>
  <sheetViews>
    <sheetView workbookViewId="0">
      <selection activeCell="B3" sqref="B3"/>
    </sheetView>
  </sheetViews>
  <sheetFormatPr baseColWidth="10" defaultColWidth="11.42578125" defaultRowHeight="15"/>
  <cols>
    <col min="1" max="1" width="30.5703125" style="1" bestFit="1" customWidth="1"/>
    <col min="2" max="2" width="57.5703125" style="1" customWidth="1"/>
    <col min="3" max="16384" width="11.42578125" style="1"/>
  </cols>
  <sheetData>
    <row r="1" spans="1:2" ht="30.75" customHeight="1">
      <c r="A1" s="27" t="s">
        <v>126</v>
      </c>
      <c r="B1" s="27" t="s">
        <v>49</v>
      </c>
    </row>
    <row r="2" spans="1:2">
      <c r="A2" s="26" t="s">
        <v>50</v>
      </c>
      <c r="B2" s="41" t="s">
        <v>45</v>
      </c>
    </row>
    <row r="3" spans="1:2" ht="15.75" customHeight="1">
      <c r="A3" s="26" t="s">
        <v>65</v>
      </c>
      <c r="B3" s="41" t="s">
        <v>112</v>
      </c>
    </row>
    <row r="4" spans="1:2" ht="15.75" customHeight="1">
      <c r="A4" s="26" t="s">
        <v>120</v>
      </c>
      <c r="B4" s="20">
        <v>1</v>
      </c>
    </row>
    <row r="5" spans="1:2" ht="125.45" customHeight="1">
      <c r="A5" s="26" t="s">
        <v>116</v>
      </c>
      <c r="B5" s="23" t="s">
        <v>125</v>
      </c>
    </row>
  </sheetData>
  <sheetProtection algorithmName="SHA-512" hashValue="vz7laSfO2/yWGt0RCSg5K9uvLqno25J4mid6Q7Zvq/xZdra9Emj7RJi7KOkLT+KonQcU0FZ4Sv9HhURvOZdobQ==" saltValue="2vHLl+zmhsxvF5RqBYYipg==" spinCount="100000" sheet="1" objects="1" scenarios="1" formatCells="0" formatColumns="0" formatRows="0"/>
  <pageMargins left="0.7" right="0.7" top="0.78740157499999996" bottom="0.78740157499999996" header="0.3" footer="0.3"/>
  <pageSetup paperSize="9" orientation="portrait" verticalDpi="0"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5C5DB-B1F5-4A0A-88C6-3E8980C1600B}">
  <dimension ref="A1:B12"/>
  <sheetViews>
    <sheetView workbookViewId="0">
      <selection activeCell="B9" sqref="B9"/>
    </sheetView>
  </sheetViews>
  <sheetFormatPr baseColWidth="10" defaultColWidth="11.42578125" defaultRowHeight="15"/>
  <cols>
    <col min="1" max="1" width="29.42578125" style="1" bestFit="1" customWidth="1"/>
    <col min="2" max="2" width="63" style="1" bestFit="1" customWidth="1"/>
    <col min="3" max="16384" width="11.42578125" style="1"/>
  </cols>
  <sheetData>
    <row r="1" spans="1:2" ht="30.75" customHeight="1">
      <c r="A1" s="27" t="s">
        <v>48</v>
      </c>
      <c r="B1" s="27" t="s">
        <v>49</v>
      </c>
    </row>
    <row r="2" spans="1:2">
      <c r="A2" s="26" t="s">
        <v>50</v>
      </c>
      <c r="B2" s="41" t="s">
        <v>45</v>
      </c>
    </row>
    <row r="3" spans="1:2" ht="15.75" customHeight="1">
      <c r="A3" s="26" t="s">
        <v>65</v>
      </c>
      <c r="B3" s="41" t="s">
        <v>113</v>
      </c>
    </row>
    <row r="4" spans="1:2" ht="15.75" customHeight="1">
      <c r="A4" s="26" t="s">
        <v>120</v>
      </c>
      <c r="B4" s="20">
        <v>2</v>
      </c>
    </row>
    <row r="5" spans="1:2" ht="121.5">
      <c r="A5" s="26" t="s">
        <v>116</v>
      </c>
      <c r="B5" s="23" t="s">
        <v>131</v>
      </c>
    </row>
    <row r="6" spans="1:2" ht="121.5">
      <c r="A6" s="26" t="s">
        <v>117</v>
      </c>
      <c r="B6" s="23" t="s">
        <v>132</v>
      </c>
    </row>
    <row r="7" spans="1:2" ht="108">
      <c r="A7" s="26" t="s">
        <v>114</v>
      </c>
      <c r="B7" s="23" t="s">
        <v>133</v>
      </c>
    </row>
    <row r="8" spans="1:2" ht="121.5">
      <c r="A8" s="26" t="s">
        <v>115</v>
      </c>
      <c r="B8" s="23" t="s">
        <v>134</v>
      </c>
    </row>
    <row r="9" spans="1:2" ht="108">
      <c r="A9" s="26" t="s">
        <v>127</v>
      </c>
      <c r="B9" s="23" t="s">
        <v>135</v>
      </c>
    </row>
    <row r="10" spans="1:2" ht="94.5">
      <c r="A10" s="26" t="s">
        <v>128</v>
      </c>
      <c r="B10" s="23" t="s">
        <v>136</v>
      </c>
    </row>
    <row r="11" spans="1:2" ht="108">
      <c r="A11" s="26" t="s">
        <v>129</v>
      </c>
      <c r="B11" s="23" t="s">
        <v>137</v>
      </c>
    </row>
    <row r="12" spans="1:2" ht="94.5">
      <c r="A12" s="26" t="s">
        <v>130</v>
      </c>
      <c r="B12" s="23" t="s">
        <v>138</v>
      </c>
    </row>
  </sheetData>
  <sheetProtection algorithmName="SHA-512" hashValue="Grcmi6mAB6VbIkr0+L6mRldekRC5U9+pE9/yPDxEfQsoKy0jPM3P4dsg9AHFrannzWa3r8ZeXVd+556lgx7lBQ==" saltValue="0PM6MJ0mS2YRBft5TOvRIQ==" spinCount="100000" sheet="1" objects="1" scenarios="1" formatCells="0" formatColumns="0" formatRows="0"/>
  <phoneticPr fontId="2" type="noConversion"/>
  <pageMargins left="0.7" right="0.7" top="0.78740157499999996" bottom="0.78740157499999996" header="0.3" footer="0.3"/>
  <pageSetup paperSize="9" orientation="portrait" verticalDpi="0"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CB98B-5637-44E1-BD18-19F39D6D93DD}">
  <dimension ref="A1:B12"/>
  <sheetViews>
    <sheetView workbookViewId="0">
      <selection activeCell="B7" sqref="B7"/>
    </sheetView>
  </sheetViews>
  <sheetFormatPr baseColWidth="10" defaultRowHeight="15"/>
  <cols>
    <col min="1" max="1" width="29.42578125" bestFit="1" customWidth="1"/>
    <col min="2" max="2" width="57.5703125" customWidth="1"/>
  </cols>
  <sheetData>
    <row r="1" spans="1:2" ht="30.75" customHeight="1">
      <c r="A1" s="27" t="s">
        <v>46</v>
      </c>
      <c r="B1" s="27" t="s">
        <v>49</v>
      </c>
    </row>
    <row r="2" spans="1:2" s="1" customFormat="1">
      <c r="A2" s="26" t="s">
        <v>50</v>
      </c>
      <c r="B2" s="41" t="s">
        <v>45</v>
      </c>
    </row>
    <row r="3" spans="1:2" s="1" customFormat="1">
      <c r="A3" s="26" t="s">
        <v>121</v>
      </c>
      <c r="B3" s="20">
        <v>40</v>
      </c>
    </row>
    <row r="4" spans="1:2" s="1" customFormat="1" ht="15.75" customHeight="1">
      <c r="A4" s="26" t="s">
        <v>120</v>
      </c>
      <c r="B4" s="20">
        <v>2</v>
      </c>
    </row>
    <row r="5" spans="1:2" s="1" customFormat="1">
      <c r="A5" s="26" t="s">
        <v>143</v>
      </c>
      <c r="B5" s="20">
        <v>1</v>
      </c>
    </row>
    <row r="6" spans="1:2" s="1" customFormat="1">
      <c r="A6" s="26" t="s">
        <v>144</v>
      </c>
      <c r="B6" s="20">
        <v>0</v>
      </c>
    </row>
    <row r="7" spans="1:2" ht="148.5">
      <c r="A7" s="26" t="s">
        <v>139</v>
      </c>
      <c r="B7" s="23" t="s">
        <v>226</v>
      </c>
    </row>
    <row r="8" spans="1:2" s="1" customFormat="1" ht="162">
      <c r="A8" s="26" t="s">
        <v>140</v>
      </c>
      <c r="B8" s="23" t="s">
        <v>227</v>
      </c>
    </row>
    <row r="9" spans="1:2" s="1" customFormat="1" ht="148.5">
      <c r="A9" s="26" t="s">
        <v>141</v>
      </c>
      <c r="B9" s="23" t="s">
        <v>228</v>
      </c>
    </row>
    <row r="10" spans="1:2" s="1" customFormat="1" ht="175.5">
      <c r="A10" s="26" t="s">
        <v>142</v>
      </c>
      <c r="B10" s="23" t="s">
        <v>229</v>
      </c>
    </row>
    <row r="11" spans="1:2" s="1" customFormat="1">
      <c r="A11" s="26" t="s">
        <v>122</v>
      </c>
      <c r="B11" s="20">
        <v>0</v>
      </c>
    </row>
    <row r="12" spans="1:2" s="1" customFormat="1" ht="15.75" customHeight="1">
      <c r="A12" s="26" t="s">
        <v>145</v>
      </c>
      <c r="B12" s="20">
        <v>0</v>
      </c>
    </row>
  </sheetData>
  <sheetProtection algorithmName="SHA-512" hashValue="AqtqvP1qo9DEpfwgfkXw2CoYz8e9m10/up5OK9mHBYarrcOsjVVGBnvUS1MIG/0LK5/rcwc+49HstKf6+QtOAA==" saltValue="AQsxJZ7W+gtnDJPheJn+jA==" spinCount="100000" sheet="1" objects="1" scenarios="1" formatCells="0" formatColumns="0" formatRows="0"/>
  <phoneticPr fontId="2" type="noConversion"/>
  <pageMargins left="0.7" right="0.7" top="0.78740157499999996" bottom="0.78740157499999996" header="0.3" footer="0.3"/>
  <pageSetup paperSize="9" orientation="portrait" verticalDpi="0"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C16C0-F92B-4257-8BB9-324CDDFB969C}">
  <dimension ref="A1:E30"/>
  <sheetViews>
    <sheetView workbookViewId="0">
      <selection activeCell="B8" sqref="B8"/>
    </sheetView>
  </sheetViews>
  <sheetFormatPr baseColWidth="10" defaultRowHeight="15"/>
  <cols>
    <col min="1" max="1" width="28.42578125" bestFit="1" customWidth="1"/>
    <col min="2" max="2" width="60" customWidth="1"/>
  </cols>
  <sheetData>
    <row r="1" spans="1:4" ht="30.75" customHeight="1">
      <c r="A1" s="27" t="s">
        <v>66</v>
      </c>
      <c r="B1" s="27" t="s">
        <v>49</v>
      </c>
    </row>
    <row r="2" spans="1:4">
      <c r="A2" s="26" t="s">
        <v>50</v>
      </c>
      <c r="B2" s="41" t="s">
        <v>45</v>
      </c>
    </row>
    <row r="3" spans="1:4" s="1" customFormat="1">
      <c r="A3" s="26" t="s">
        <v>192</v>
      </c>
      <c r="B3" s="41">
        <v>40</v>
      </c>
    </row>
    <row r="4" spans="1:4" s="1" customFormat="1">
      <c r="A4" s="26" t="s">
        <v>209</v>
      </c>
      <c r="B4" s="20">
        <v>1</v>
      </c>
      <c r="D4"/>
    </row>
    <row r="5" spans="1:4" s="1" customFormat="1">
      <c r="A5" s="26" t="s">
        <v>210</v>
      </c>
      <c r="B5" s="43">
        <v>0</v>
      </c>
    </row>
    <row r="6" spans="1:4" s="1" customFormat="1">
      <c r="A6" s="26" t="s">
        <v>143</v>
      </c>
      <c r="B6" s="43">
        <v>1</v>
      </c>
    </row>
    <row r="7" spans="1:4" s="1" customFormat="1">
      <c r="A7" s="26" t="s">
        <v>144</v>
      </c>
      <c r="B7" s="43">
        <v>1</v>
      </c>
    </row>
    <row r="8" spans="1:4" ht="45">
      <c r="A8" s="26" t="s">
        <v>139</v>
      </c>
      <c r="B8" s="43" t="s">
        <v>196</v>
      </c>
      <c r="D8" s="1"/>
    </row>
    <row r="9" spans="1:4" s="1" customFormat="1" ht="75">
      <c r="A9" s="26" t="s">
        <v>140</v>
      </c>
      <c r="B9" s="43" t="s">
        <v>197</v>
      </c>
    </row>
    <row r="10" spans="1:4" s="1" customFormat="1" ht="60">
      <c r="A10" s="26" t="s">
        <v>141</v>
      </c>
      <c r="B10" s="43" t="s">
        <v>215</v>
      </c>
    </row>
    <row r="11" spans="1:4" s="1" customFormat="1" ht="75">
      <c r="A11" s="26" t="s">
        <v>142</v>
      </c>
      <c r="B11" s="43" t="s">
        <v>216</v>
      </c>
    </row>
    <row r="12" spans="1:4" s="1" customFormat="1" ht="75">
      <c r="A12" s="26" t="s">
        <v>198</v>
      </c>
      <c r="B12" s="43" t="s">
        <v>217</v>
      </c>
    </row>
    <row r="13" spans="1:4" s="1" customFormat="1" ht="75">
      <c r="A13" s="26" t="s">
        <v>199</v>
      </c>
      <c r="B13" s="43" t="s">
        <v>214</v>
      </c>
    </row>
    <row r="14" spans="1:4" s="1" customFormat="1" ht="45">
      <c r="A14" s="26" t="s">
        <v>202</v>
      </c>
      <c r="B14" s="43" t="s">
        <v>200</v>
      </c>
    </row>
    <row r="15" spans="1:4" s="1" customFormat="1" ht="75">
      <c r="A15" s="26" t="s">
        <v>203</v>
      </c>
      <c r="B15" s="43" t="s">
        <v>201</v>
      </c>
    </row>
    <row r="16" spans="1:4" s="1" customFormat="1" ht="60">
      <c r="A16" s="26" t="s">
        <v>204</v>
      </c>
      <c r="B16" s="43" t="s">
        <v>218</v>
      </c>
    </row>
    <row r="17" spans="1:5" s="1" customFormat="1" ht="90">
      <c r="A17" s="26" t="s">
        <v>205</v>
      </c>
      <c r="B17" s="43" t="s">
        <v>219</v>
      </c>
    </row>
    <row r="18" spans="1:5" s="1" customFormat="1" ht="90">
      <c r="A18" s="26" t="s">
        <v>206</v>
      </c>
      <c r="B18" s="43" t="s">
        <v>220</v>
      </c>
    </row>
    <row r="19" spans="1:5" s="1" customFormat="1" ht="75">
      <c r="A19" s="26" t="s">
        <v>207</v>
      </c>
      <c r="B19" s="43" t="s">
        <v>221</v>
      </c>
    </row>
    <row r="20" spans="1:5" s="1" customFormat="1" ht="75">
      <c r="A20" s="26" t="s">
        <v>194</v>
      </c>
      <c r="B20" s="43" t="s">
        <v>193</v>
      </c>
    </row>
    <row r="21" spans="1:5" s="1" customFormat="1" ht="75">
      <c r="A21" s="26" t="s">
        <v>195</v>
      </c>
      <c r="B21" s="43" t="s">
        <v>208</v>
      </c>
    </row>
    <row r="22" spans="1:5" s="1" customFormat="1">
      <c r="A22" s="26" t="s">
        <v>145</v>
      </c>
      <c r="B22" s="43">
        <f>1/60</f>
        <v>1.6666666666666666E-2</v>
      </c>
    </row>
    <row r="24" spans="1:5">
      <c r="B24" s="1"/>
      <c r="C24" s="1"/>
      <c r="D24" s="1"/>
      <c r="E24" s="1"/>
    </row>
    <row r="25" spans="1:5">
      <c r="B25" s="1"/>
      <c r="C25" s="1"/>
      <c r="D25" s="1"/>
      <c r="E25" s="1"/>
    </row>
    <row r="26" spans="1:5">
      <c r="B26" s="1"/>
      <c r="C26" s="1"/>
      <c r="D26" s="1"/>
      <c r="E26" s="1"/>
    </row>
    <row r="27" spans="1:5">
      <c r="B27" s="1"/>
      <c r="C27" s="1"/>
      <c r="D27" s="1"/>
      <c r="E27" s="1"/>
    </row>
    <row r="28" spans="1:5">
      <c r="B28" s="1"/>
      <c r="C28" s="1"/>
      <c r="D28" s="1"/>
      <c r="E28" s="1"/>
    </row>
    <row r="29" spans="1:5">
      <c r="B29" s="1"/>
      <c r="C29" s="1"/>
      <c r="D29" s="1"/>
      <c r="E29" s="1"/>
    </row>
    <row r="30" spans="1:5">
      <c r="B30" s="1"/>
      <c r="C30" s="1"/>
      <c r="D30" s="1"/>
      <c r="E30" s="1"/>
    </row>
  </sheetData>
  <sheetProtection algorithmName="SHA-512" hashValue="iXFzc/3GKpqBnmNJlg472YIntdONtD+v50x1oA0GmECIoRiKSYYiGLd70vSwOJ2DdG+khD+n/IY0gwDP8cFstQ==" saltValue="kkdu7h4EcfYZjE9q215abA==" spinCount="100000" sheet="1" objects="1" scenarios="1" formatCells="0" formatColumns="0" formatRows="0"/>
  <phoneticPr fontId="2" type="noConversion"/>
  <pageMargins left="0.7" right="0.7" top="0.78740157499999996" bottom="0.78740157499999996" header="0.3" footer="0.3"/>
  <pageSetup paperSize="9" orientation="portrait" verticalDpi="0"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A5297-0DD6-46E7-A125-7E3383D275C3}">
  <dimension ref="A1:B6"/>
  <sheetViews>
    <sheetView workbookViewId="0">
      <selection activeCell="I30" sqref="I30"/>
    </sheetView>
  </sheetViews>
  <sheetFormatPr baseColWidth="10" defaultColWidth="11.42578125" defaultRowHeight="15"/>
  <cols>
    <col min="1" max="1" width="17.7109375" style="1" bestFit="1" customWidth="1"/>
    <col min="2" max="2" width="52.7109375" style="1" customWidth="1"/>
    <col min="3" max="16384" width="11.42578125" style="1"/>
  </cols>
  <sheetData>
    <row r="1" spans="1:2" ht="30.75" customHeight="1">
      <c r="A1" s="27" t="s">
        <v>92</v>
      </c>
      <c r="B1" s="27" t="s">
        <v>49</v>
      </c>
    </row>
    <row r="2" spans="1:2">
      <c r="A2" s="26" t="s">
        <v>50</v>
      </c>
      <c r="B2" s="41" t="s">
        <v>107</v>
      </c>
    </row>
    <row r="3" spans="1:2">
      <c r="A3" s="26" t="s">
        <v>65</v>
      </c>
      <c r="B3" s="20">
        <v>1</v>
      </c>
    </row>
    <row r="4" spans="1:2" ht="15.75" customHeight="1">
      <c r="A4" s="26" t="s">
        <v>120</v>
      </c>
      <c r="B4" s="20">
        <v>3</v>
      </c>
    </row>
    <row r="5" spans="1:2" ht="60">
      <c r="A5" s="26" t="s">
        <v>116</v>
      </c>
      <c r="B5" s="44" t="s">
        <v>173</v>
      </c>
    </row>
    <row r="6" spans="1:2" ht="75">
      <c r="A6" s="26" t="s">
        <v>117</v>
      </c>
      <c r="B6" s="44" t="s">
        <v>146</v>
      </c>
    </row>
  </sheetData>
  <sheetProtection algorithmName="SHA-512" hashValue="4kFTjOOn0gYDoIDWa8Iglapu5j5DlZLneuG1Rn1464ZH3a7OlswfYBm5ys1T9INIF2TE5vOUfymYjK1nOdOlNw==" saltValue="gkC6a42cUgRDd9Vq0R4e5w==" spinCount="100000" sheet="1" objects="1" scenarios="1" formatCells="0" formatColumns="0" formatRows="0"/>
  <pageMargins left="0.7" right="0.7" top="0.78740157499999996" bottom="0.78740157499999996" header="0.3" footer="0.3"/>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69807-DE5B-4142-9313-C4D085D5EF77}">
  <dimension ref="A1:B6"/>
  <sheetViews>
    <sheetView workbookViewId="0">
      <selection activeCell="B2" sqref="B2:B6"/>
    </sheetView>
  </sheetViews>
  <sheetFormatPr baseColWidth="10" defaultColWidth="11.42578125" defaultRowHeight="15"/>
  <cols>
    <col min="1" max="1" width="17.7109375" style="1" bestFit="1" customWidth="1"/>
    <col min="2" max="2" width="61.28515625" style="1" customWidth="1"/>
    <col min="3" max="16384" width="11.42578125" style="1"/>
  </cols>
  <sheetData>
    <row r="1" spans="1:2" ht="30.75" customHeight="1">
      <c r="A1" s="27" t="s">
        <v>91</v>
      </c>
      <c r="B1" s="27" t="s">
        <v>49</v>
      </c>
    </row>
    <row r="2" spans="1:2">
      <c r="A2" s="26" t="s">
        <v>50</v>
      </c>
      <c r="B2" s="41" t="s">
        <v>45</v>
      </c>
    </row>
    <row r="3" spans="1:2">
      <c r="A3" s="26" t="s">
        <v>65</v>
      </c>
      <c r="B3" s="20">
        <v>1</v>
      </c>
    </row>
    <row r="4" spans="1:2" ht="15.75" customHeight="1">
      <c r="A4" s="26" t="s">
        <v>120</v>
      </c>
      <c r="B4" s="20">
        <v>3</v>
      </c>
    </row>
    <row r="5" spans="1:2" ht="60">
      <c r="A5" s="26" t="s">
        <v>116</v>
      </c>
      <c r="B5" s="44" t="s">
        <v>222</v>
      </c>
    </row>
    <row r="6" spans="1:2" ht="60">
      <c r="A6" s="26" t="s">
        <v>117</v>
      </c>
      <c r="B6" s="44" t="s">
        <v>223</v>
      </c>
    </row>
  </sheetData>
  <sheetProtection algorithmName="SHA-512" hashValue="g8DfZ/YANkNm5ilOPkQ0HmFYFJxWbcAfADfei821GdXakW93NZwgO1Td/q7Qna47gD5USscQA4xErf3pQ0gvNQ==" saltValue="BhlByZyxqNsIzttGTV4Ilw==" spinCount="100000" sheet="1" objects="1" scenarios="1" formatCells="0" formatColumns="0" formatRows="0"/>
  <pageMargins left="0.7" right="0.7" top="0.78740157499999996" bottom="0.78740157499999996" header="0.3" footer="0.3"/>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FD570-D214-45D9-9227-7CE526BF984A}">
  <dimension ref="A1:B19"/>
  <sheetViews>
    <sheetView workbookViewId="0">
      <selection activeCell="B5" sqref="B5"/>
    </sheetView>
  </sheetViews>
  <sheetFormatPr baseColWidth="10" defaultColWidth="11.42578125" defaultRowHeight="15"/>
  <cols>
    <col min="1" max="1" width="29.42578125" style="1" bestFit="1" customWidth="1"/>
    <col min="2" max="2" width="57.28515625" style="1" customWidth="1"/>
    <col min="3" max="16384" width="11.42578125" style="1"/>
  </cols>
  <sheetData>
    <row r="1" spans="1:2" ht="30.75" customHeight="1">
      <c r="A1" s="27" t="s">
        <v>88</v>
      </c>
      <c r="B1" s="27" t="s">
        <v>49</v>
      </c>
    </row>
    <row r="2" spans="1:2">
      <c r="A2" s="26" t="s">
        <v>50</v>
      </c>
      <c r="B2" s="41" t="s">
        <v>45</v>
      </c>
    </row>
    <row r="3" spans="1:2" ht="35.1" customHeight="1">
      <c r="A3" s="26" t="s">
        <v>65</v>
      </c>
      <c r="B3" s="23" t="s">
        <v>172</v>
      </c>
    </row>
    <row r="4" spans="1:2" ht="15.75" customHeight="1">
      <c r="A4" s="26" t="s">
        <v>120</v>
      </c>
      <c r="B4" s="20">
        <v>1</v>
      </c>
    </row>
    <row r="5" spans="1:2" ht="90">
      <c r="A5" s="26" t="s">
        <v>116</v>
      </c>
      <c r="B5" s="43" t="s">
        <v>150</v>
      </c>
    </row>
    <row r="6" spans="1:2" ht="90">
      <c r="A6" s="26" t="s">
        <v>117</v>
      </c>
      <c r="B6" s="43" t="s">
        <v>151</v>
      </c>
    </row>
    <row r="7" spans="1:2" ht="75">
      <c r="A7" s="26" t="s">
        <v>114</v>
      </c>
      <c r="B7" s="43" t="s">
        <v>152</v>
      </c>
    </row>
    <row r="8" spans="1:2" ht="120">
      <c r="A8" s="26" t="s">
        <v>115</v>
      </c>
      <c r="B8" s="43" t="s">
        <v>153</v>
      </c>
    </row>
    <row r="9" spans="1:2" ht="119.25" customHeight="1">
      <c r="A9" s="26" t="s">
        <v>127</v>
      </c>
      <c r="B9" s="43" t="s">
        <v>154</v>
      </c>
    </row>
    <row r="10" spans="1:2" ht="120">
      <c r="A10" s="26" t="s">
        <v>128</v>
      </c>
      <c r="B10" s="43" t="s">
        <v>155</v>
      </c>
    </row>
    <row r="11" spans="1:2" ht="105">
      <c r="A11" s="26" t="s">
        <v>129</v>
      </c>
      <c r="B11" s="43" t="s">
        <v>156</v>
      </c>
    </row>
    <row r="12" spans="1:2" ht="102" customHeight="1">
      <c r="A12" s="26" t="s">
        <v>130</v>
      </c>
      <c r="B12" s="43" t="s">
        <v>157</v>
      </c>
    </row>
    <row r="13" spans="1:2" ht="105">
      <c r="A13" s="26" t="s">
        <v>149</v>
      </c>
      <c r="B13" s="43" t="s">
        <v>158</v>
      </c>
    </row>
    <row r="14" spans="1:2" ht="75">
      <c r="A14" s="26" t="s">
        <v>159</v>
      </c>
      <c r="B14" s="43" t="s">
        <v>165</v>
      </c>
    </row>
    <row r="15" spans="1:2" ht="75">
      <c r="A15" s="26" t="s">
        <v>160</v>
      </c>
      <c r="B15" s="43" t="s">
        <v>166</v>
      </c>
    </row>
    <row r="16" spans="1:2" ht="105">
      <c r="A16" s="26" t="s">
        <v>161</v>
      </c>
      <c r="B16" s="43" t="s">
        <v>167</v>
      </c>
    </row>
    <row r="17" spans="1:2" ht="90">
      <c r="A17" s="26" t="s">
        <v>162</v>
      </c>
      <c r="B17" s="43" t="s">
        <v>168</v>
      </c>
    </row>
    <row r="18" spans="1:2" ht="105">
      <c r="A18" s="26" t="s">
        <v>163</v>
      </c>
      <c r="B18" s="43" t="s">
        <v>169</v>
      </c>
    </row>
    <row r="19" spans="1:2" ht="105">
      <c r="A19" s="26" t="s">
        <v>164</v>
      </c>
      <c r="B19" s="43" t="s">
        <v>170</v>
      </c>
    </row>
  </sheetData>
  <sheetProtection algorithmName="SHA-512" hashValue="qTcwC5QzXcKNtJS91lV9WEX8XP6CQnJiLm3OjomlCM0B7tFqcuORZzPyzyy17jgurIlN1uUO9pgTwyiSfS2xmA==" saltValue="gBJHUehtEKdpzOBzYzLJ1Q==" spinCount="100000" sheet="1" objects="1" scenarios="1" formatCells="0" formatColumns="0" formatRows="0"/>
  <phoneticPr fontId="2" type="noConversion"/>
  <pageMargins left="0.7" right="0.7" top="0.78740157499999996" bottom="0.78740157499999996" header="0.3" footer="0.3"/>
  <pageSetup paperSize="9" orientation="portrait" verticalDpi="0"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6A837-97B0-4A24-9ACE-E2F911D3AA75}">
  <dimension ref="A1:B6"/>
  <sheetViews>
    <sheetView workbookViewId="0">
      <selection activeCell="B4" sqref="B4"/>
    </sheetView>
  </sheetViews>
  <sheetFormatPr baseColWidth="10" defaultColWidth="11.42578125" defaultRowHeight="15"/>
  <cols>
    <col min="1" max="1" width="29.42578125" style="1" bestFit="1" customWidth="1"/>
    <col min="2" max="2" width="57.5703125" style="1" customWidth="1"/>
    <col min="3" max="16384" width="11.42578125" style="1"/>
  </cols>
  <sheetData>
    <row r="1" spans="1:2" ht="30.75" customHeight="1">
      <c r="A1" s="27" t="s">
        <v>58</v>
      </c>
      <c r="B1" s="27" t="s">
        <v>49</v>
      </c>
    </row>
    <row r="2" spans="1:2">
      <c r="A2" s="26" t="s">
        <v>50</v>
      </c>
      <c r="B2" s="41" t="s">
        <v>45</v>
      </c>
    </row>
    <row r="3" spans="1:2" ht="15.75" customHeight="1">
      <c r="A3" s="26" t="s">
        <v>59</v>
      </c>
      <c r="B3" s="20">
        <v>1</v>
      </c>
    </row>
    <row r="4" spans="1:2" ht="15.75" customHeight="1">
      <c r="A4" s="26" t="s">
        <v>61</v>
      </c>
      <c r="B4" s="20">
        <v>8</v>
      </c>
    </row>
    <row r="5" spans="1:2" ht="15.75" customHeight="1">
      <c r="A5" s="26" t="s">
        <v>60</v>
      </c>
      <c r="B5" s="20" t="s">
        <v>62</v>
      </c>
    </row>
    <row r="6" spans="1:2">
      <c r="A6" s="4"/>
      <c r="B6" s="5"/>
    </row>
  </sheetData>
  <sheetProtection algorithmName="SHA-512" hashValue="zjerg7VsNq3u09ooF3m+sk59JkPcUxGDC4s1BFK6jrRZoLp4aaYtr1CgqMsRFL8L76wJbhKsD5RETBdFEBvnwg==" saltValue="0eM6dT4bAApQVmYobSuOtw==" spinCount="100000" sheet="1" objects="1" scenarios="1" formatCells="0" formatColumns="0" formatRows="0"/>
  <pageMargins left="0.7" right="0.7" top="0.78740157499999996" bottom="0.78740157499999996"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21</vt:i4>
      </vt:variant>
      <vt:variant>
        <vt:lpstr>Benannte Bereiche</vt:lpstr>
      </vt:variant>
      <vt:variant>
        <vt:i4>1</vt:i4>
      </vt:variant>
    </vt:vector>
  </HeadingPairs>
  <TitlesOfParts>
    <vt:vector size="22" baseType="lpstr">
      <vt:lpstr>simulation</vt:lpstr>
      <vt:lpstr>producttype</vt:lpstr>
      <vt:lpstr>products</vt:lpstr>
      <vt:lpstr>producttype_parts</vt:lpstr>
      <vt:lpstr>components</vt:lpstr>
      <vt:lpstr>products_components</vt:lpstr>
      <vt:lpstr>company_data_resources</vt:lpstr>
      <vt:lpstr>offers</vt:lpstr>
      <vt:lpstr>initial_orders</vt:lpstr>
      <vt:lpstr>demand</vt:lpstr>
      <vt:lpstr>place_order</vt:lpstr>
      <vt:lpstr>pickup_goods</vt:lpstr>
      <vt:lpstr>unloading_after_pickup</vt:lpstr>
      <vt:lpstr>unloading_after_delivery</vt:lpstr>
      <vt:lpstr>unpacking</vt:lpstr>
      <vt:lpstr>grading</vt:lpstr>
      <vt:lpstr>refurbish</vt:lpstr>
      <vt:lpstr>scavenging</vt:lpstr>
      <vt:lpstr>recycling</vt:lpstr>
      <vt:lpstr>shipping</vt:lpstr>
      <vt:lpstr>replenish_components</vt:lpstr>
      <vt:lpstr>Resources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Haas, Anita (anita.haas@uni-graz.at)</dc:creator>
  <cp:lastModifiedBy>Haas, Anita (anita.haas@uni-graz.at)</cp:lastModifiedBy>
  <dcterms:created xsi:type="dcterms:W3CDTF">2024-07-30T09:26:28Z</dcterms:created>
  <dcterms:modified xsi:type="dcterms:W3CDTF">2025-12-16T13:21:20Z</dcterms:modified>
</cp:coreProperties>
</file>